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Q83" i="3" l="1"/>
  <c r="Q82" i="3"/>
  <c r="Q81" i="3"/>
  <c r="P83" i="3"/>
  <c r="P82" i="3"/>
  <c r="P81" i="3"/>
  <c r="K85" i="3"/>
  <c r="K86" i="3" s="1"/>
  <c r="K89" i="3" s="1"/>
  <c r="J85" i="3"/>
  <c r="I85" i="3"/>
  <c r="K84" i="3"/>
  <c r="J84" i="3"/>
  <c r="I84" i="3"/>
  <c r="K82" i="3"/>
  <c r="K83" i="3" s="1"/>
  <c r="K88" i="3" s="1"/>
  <c r="J82" i="3"/>
  <c r="I82" i="3"/>
  <c r="K81" i="3"/>
  <c r="J81" i="3"/>
  <c r="I81" i="3"/>
  <c r="E85" i="3"/>
  <c r="D85" i="3"/>
  <c r="C85" i="3"/>
  <c r="E84" i="3"/>
  <c r="D84" i="3"/>
  <c r="C84" i="3"/>
  <c r="E82" i="3"/>
  <c r="D82" i="3"/>
  <c r="C82" i="3"/>
  <c r="E81" i="3"/>
  <c r="M83" i="3" s="1"/>
  <c r="D81" i="3"/>
  <c r="C81" i="3"/>
  <c r="K98" i="3"/>
  <c r="J98" i="3"/>
  <c r="I98" i="3"/>
  <c r="E98" i="3"/>
  <c r="D98" i="3"/>
  <c r="C98" i="3"/>
  <c r="K97" i="3"/>
  <c r="J97" i="3"/>
  <c r="I97" i="3"/>
  <c r="E97" i="3"/>
  <c r="D97" i="3"/>
  <c r="C97" i="3"/>
  <c r="K96" i="3"/>
  <c r="J96" i="3"/>
  <c r="I96" i="3"/>
  <c r="E96" i="3"/>
  <c r="D96" i="3"/>
  <c r="C96" i="3"/>
  <c r="K95" i="3"/>
  <c r="J95" i="3"/>
  <c r="I95" i="3"/>
  <c r="E95" i="3"/>
  <c r="D95" i="3"/>
  <c r="C95" i="3"/>
  <c r="K94" i="3"/>
  <c r="J94" i="3"/>
  <c r="I94" i="3"/>
  <c r="E94" i="3"/>
  <c r="D94" i="3"/>
  <c r="C94" i="3"/>
  <c r="K93" i="3"/>
  <c r="J93" i="3"/>
  <c r="I93" i="3"/>
  <c r="E93" i="3"/>
  <c r="D93" i="3"/>
  <c r="C93" i="3"/>
  <c r="N82" i="3"/>
  <c r="T82" i="3" s="1"/>
  <c r="J86" i="3"/>
  <c r="J89" i="3" s="1"/>
  <c r="I86" i="3"/>
  <c r="I89" i="3" s="1"/>
  <c r="E86" i="3"/>
  <c r="E89" i="3" s="1"/>
  <c r="D86" i="3"/>
  <c r="D89" i="3" s="1"/>
  <c r="C86" i="3"/>
  <c r="C89" i="3" s="1"/>
  <c r="I87" i="3"/>
  <c r="I90" i="3" s="1"/>
  <c r="S83" i="3" l="1"/>
  <c r="N81" i="3"/>
  <c r="T81" i="3" s="1"/>
  <c r="J83" i="3"/>
  <c r="J88" i="3" s="1"/>
  <c r="K87" i="3"/>
  <c r="K90" i="3" s="1"/>
  <c r="K92" i="3" s="1"/>
  <c r="M82" i="3"/>
  <c r="S82" i="3" s="1"/>
  <c r="N83" i="3"/>
  <c r="T83" i="3" s="1"/>
  <c r="D83" i="3"/>
  <c r="D88" i="3" s="1"/>
  <c r="C83" i="3"/>
  <c r="C88" i="3" s="1"/>
  <c r="D87" i="3"/>
  <c r="D90" i="3" s="1"/>
  <c r="D92" i="3" s="1"/>
  <c r="M81" i="3"/>
  <c r="S81" i="3" s="1"/>
  <c r="E83" i="3"/>
  <c r="E88" i="3" s="1"/>
  <c r="C87" i="3"/>
  <c r="C90" i="3" s="1"/>
  <c r="E87" i="3"/>
  <c r="E90" i="3" s="1"/>
  <c r="J87" i="3"/>
  <c r="J90" i="3" s="1"/>
  <c r="J91" i="3" s="1"/>
  <c r="I83" i="3"/>
  <c r="I88" i="3" s="1"/>
  <c r="I92" i="3" s="1"/>
  <c r="K91" i="3" l="1"/>
  <c r="I91" i="3"/>
  <c r="D91" i="3"/>
  <c r="E91" i="3"/>
  <c r="E92" i="3"/>
  <c r="C91" i="3"/>
  <c r="C92" i="3"/>
  <c r="J92" i="3"/>
  <c r="BQ8" i="3" l="1"/>
  <c r="BQ9" i="3"/>
  <c r="BQ10" i="3"/>
  <c r="BQ11" i="3"/>
  <c r="BQ12" i="3"/>
  <c r="BQ13" i="3"/>
  <c r="BQ14" i="3"/>
  <c r="BQ15" i="3"/>
  <c r="BQ16" i="3"/>
  <c r="BQ17" i="3"/>
  <c r="BQ18" i="3"/>
  <c r="BQ19" i="3"/>
  <c r="BQ20" i="3"/>
  <c r="BQ21" i="3"/>
  <c r="BQ22" i="3"/>
  <c r="BQ23" i="3"/>
  <c r="BQ24" i="3"/>
  <c r="BQ25" i="3"/>
  <c r="BQ26" i="3"/>
  <c r="BQ27" i="3"/>
  <c r="BQ28" i="3"/>
  <c r="BQ29" i="3"/>
  <c r="BQ30" i="3"/>
  <c r="BP8" i="3"/>
  <c r="BP9" i="3"/>
  <c r="BP10" i="3"/>
  <c r="BP11" i="3"/>
  <c r="BP12" i="3"/>
  <c r="BP13" i="3"/>
  <c r="BP14" i="3"/>
  <c r="BP15" i="3"/>
  <c r="BP16" i="3"/>
  <c r="BP17" i="3"/>
  <c r="BP18" i="3"/>
  <c r="BP19" i="3"/>
  <c r="BP20" i="3"/>
  <c r="BP21" i="3"/>
  <c r="BP22" i="3"/>
  <c r="BP23" i="3"/>
  <c r="BP24" i="3"/>
  <c r="BP25" i="3"/>
  <c r="BP26" i="3"/>
  <c r="BP27" i="3"/>
  <c r="BP28" i="3"/>
  <c r="BP29" i="3"/>
  <c r="BP30" i="3"/>
  <c r="BQ7" i="3"/>
  <c r="BP7" i="3"/>
  <c r="BO31" i="3" l="1"/>
  <c r="BN31" i="3"/>
  <c r="BM31" i="3"/>
  <c r="BL31" i="3"/>
  <c r="BK31" i="3"/>
  <c r="BJ31" i="3"/>
  <c r="BI31" i="3"/>
  <c r="BH31" i="3"/>
  <c r="BG31" i="3"/>
  <c r="BF31" i="3"/>
  <c r="BE31" i="3"/>
  <c r="BD31" i="3"/>
  <c r="BC31" i="3"/>
  <c r="BB31" i="3"/>
  <c r="BA31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<sst xmlns="http://schemas.openxmlformats.org/spreadsheetml/2006/main" count="325" uniqueCount="158">
  <si>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</si>
  <si>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</si>
  <si>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</si>
  <si>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</si>
  <si>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</si>
  <si>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</si>
  <si>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</si>
  <si>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</si>
  <si>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</si>
  <si>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</si>
  <si>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</si>
  <si>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</si>
  <si>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</si>
  <si>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</si>
  <si>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</si>
  <si>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</si>
  <si>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</si>
  <si>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</si>
  <si>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</si>
  <si>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</si>
  <si>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</si>
  <si>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</si>
  <si>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</si>
  <si>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</si>
  <si>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</si>
  <si>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</si>
  <si>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</si>
  <si>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</si>
  <si>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</si>
  <si>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</si>
  <si>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</si>
  <si>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</si>
  <si>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</si>
  <si>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</si>
  <si>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</si>
  <si>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</si>
  <si>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</si>
  <si>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</si>
  <si>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110 кВ Шексна</t>
  </si>
  <si>
    <t xml:space="preserve"> 0,4 Шексна ТСН 1 ао</t>
  </si>
  <si>
    <t xml:space="preserve"> 0,4 Шексна ТСН 2 ао</t>
  </si>
  <si>
    <t xml:space="preserve"> 0,4 Шексна ТСН 3 ао</t>
  </si>
  <si>
    <t xml:space="preserve"> 0,4 Шексна ТСН 4 ао</t>
  </si>
  <si>
    <t xml:space="preserve"> 10 Шексна Т 3 ап</t>
  </si>
  <si>
    <t xml:space="preserve"> 10 Шексна Т 4 ап</t>
  </si>
  <si>
    <t xml:space="preserve"> 10 Шексна-АБЗ ао</t>
  </si>
  <si>
    <t xml:space="preserve"> 10 Шексна-КХП 1 ао</t>
  </si>
  <si>
    <t xml:space="preserve"> 10 Шексна-КХП 2 ао</t>
  </si>
  <si>
    <t xml:space="preserve"> 10 Шексна-Лютчик ао</t>
  </si>
  <si>
    <t xml:space="preserve"> 10 Шексна-ПМК 22 ао</t>
  </si>
  <si>
    <t xml:space="preserve"> 10 Шексна-Слизово ао</t>
  </si>
  <si>
    <t xml:space="preserve"> 10 Шексна-ФИН 1 ао</t>
  </si>
  <si>
    <t xml:space="preserve"> 10 Шексна-ФИН 2 ао</t>
  </si>
  <si>
    <t xml:space="preserve"> 110 Шексна ОМВ ао</t>
  </si>
  <si>
    <t xml:space="preserve"> 110 Шексна ОМВ ао RS</t>
  </si>
  <si>
    <t xml:space="preserve"> 110 Шексна ОМВ ап</t>
  </si>
  <si>
    <t xml:space="preserve"> 110 Шексна ОМВ ап RS</t>
  </si>
  <si>
    <t xml:space="preserve"> 110 Шексна-Дорожная ао</t>
  </si>
  <si>
    <t xml:space="preserve"> 110 Шексна-Дорожная ао RS</t>
  </si>
  <si>
    <t xml:space="preserve"> 110 Шексна-Дорожная ап</t>
  </si>
  <si>
    <t xml:space="preserve"> 110 Шексна-Дорожная ап RS</t>
  </si>
  <si>
    <t xml:space="preserve"> 110 Шексна-Кипелово 2 ао</t>
  </si>
  <si>
    <t xml:space="preserve"> 110 Шексна-Кипелово 2 ао RS</t>
  </si>
  <si>
    <t xml:space="preserve"> 110 Шексна-Кипелово 2 ап</t>
  </si>
  <si>
    <t xml:space="preserve"> 110 Шексна-Кипелово 2 ап RS</t>
  </si>
  <si>
    <t xml:space="preserve"> 110 Шексна-Тяговая 1 ао</t>
  </si>
  <si>
    <t xml:space="preserve"> 110 Шексна-Тяговая 1 ао RS</t>
  </si>
  <si>
    <t xml:space="preserve"> 110 Шексна-Тяговая 1 ап</t>
  </si>
  <si>
    <t xml:space="preserve"> 110 Шексна-Тяговая 1 ап RS</t>
  </si>
  <si>
    <t xml:space="preserve"> 110 Шексна-Тяговая 2 ао</t>
  </si>
  <si>
    <t xml:space="preserve"> 110 Шексна-Тяговая 2 ао RS</t>
  </si>
  <si>
    <t xml:space="preserve"> 110 Шексна-Тяговая 2 ап</t>
  </si>
  <si>
    <t xml:space="preserve"> 110 Шексна-Тяговая 2 ап RS</t>
  </si>
  <si>
    <t xml:space="preserve"> 110 Шексна-Шекснинская 1 ао</t>
  </si>
  <si>
    <t xml:space="preserve"> 110 Шексна-Шекснинская 1 ао RS</t>
  </si>
  <si>
    <t xml:space="preserve"> 110 Шексна-Шекснинская 1 ап</t>
  </si>
  <si>
    <t xml:space="preserve"> 110 Шексна-Шекснинская 1 ап RS</t>
  </si>
  <si>
    <t xml:space="preserve"> 110 Шексна-Шекснинская 2 ао</t>
  </si>
  <si>
    <t xml:space="preserve"> 110 Шексна-Шекснинская 2 ао RS</t>
  </si>
  <si>
    <t xml:space="preserve"> 110 Шексна-Шекснинская 2 ап</t>
  </si>
  <si>
    <t xml:space="preserve"> 110 Шексна-Шекснинская 2 ап RS</t>
  </si>
  <si>
    <t xml:space="preserve"> 35 Шексна Т 1 ап</t>
  </si>
  <si>
    <t xml:space="preserve"> 35 Шексна Т 2 ап</t>
  </si>
  <si>
    <t xml:space="preserve"> 35 Шексна Т 3 ап</t>
  </si>
  <si>
    <t xml:space="preserve"> 35 Шексна Т 4 ап</t>
  </si>
  <si>
    <t xml:space="preserve"> 35 Шексна-Газовая ао</t>
  </si>
  <si>
    <t xml:space="preserve"> 35 Шексна-Лесная ао</t>
  </si>
  <si>
    <t xml:space="preserve"> 35 Шексна-Сизьма 1 ао</t>
  </si>
  <si>
    <t xml:space="preserve"> 35 Шексна-Сизьма 2 ао</t>
  </si>
  <si>
    <t xml:space="preserve"> 6 Шексна Т 1 ап</t>
  </si>
  <si>
    <t xml:space="preserve"> 6 Шексна Т 2 ап</t>
  </si>
  <si>
    <t xml:space="preserve"> 6 Шексна Т 3 ап</t>
  </si>
  <si>
    <t xml:space="preserve"> 6 Шексна Т 4 ап</t>
  </si>
  <si>
    <t xml:space="preserve"> 6 Шексна-Битумная ао</t>
  </si>
  <si>
    <t xml:space="preserve"> 6 Шексна-Горсеть 1 ао</t>
  </si>
  <si>
    <t xml:space="preserve"> 6 Шексна-Горсеть 2 ао</t>
  </si>
  <si>
    <t xml:space="preserve"> 6 Шексна-Горсеть 3 ао</t>
  </si>
  <si>
    <t xml:space="preserve"> 6 Шексна-Горсеть 4 ао</t>
  </si>
  <si>
    <t xml:space="preserve"> 6 Шексна-ДВП 1 ао</t>
  </si>
  <si>
    <t xml:space="preserve"> 6 Шексна-ДВП 2 ао</t>
  </si>
  <si>
    <t xml:space="preserve"> 6 Шексна-ДПМК 3 ао</t>
  </si>
  <si>
    <t xml:space="preserve"> 6 Шексна-ДСП 1 ао</t>
  </si>
  <si>
    <t xml:space="preserve"> 6 Шексна-ДСП 2 ао</t>
  </si>
  <si>
    <t xml:space="preserve"> 6 Шексна-РП 1 ао</t>
  </si>
  <si>
    <t xml:space="preserve"> 6 Шексна-РП 2 ао</t>
  </si>
  <si>
    <t>реактивная энергия</t>
  </si>
  <si>
    <t>АЧР1</t>
  </si>
  <si>
    <t>АЧР2</t>
  </si>
  <si>
    <t>Т-1</t>
  </si>
  <si>
    <t>Т-2</t>
  </si>
  <si>
    <t>Трехобмоточный тр-р (при условии равенства номинальных мощностей обмоток)</t>
  </si>
  <si>
    <t>4-00</t>
  </si>
  <si>
    <t>10-00</t>
  </si>
  <si>
    <t>22-00</t>
  </si>
  <si>
    <t>Номинальная мощность</t>
  </si>
  <si>
    <t>S ном, кВА</t>
  </si>
  <si>
    <t>Потери холостого хода</t>
  </si>
  <si>
    <t>ΔP xx, кВт</t>
  </si>
  <si>
    <t>Потери короткого замыкания</t>
  </si>
  <si>
    <t>ΔP кз вн, кВт</t>
  </si>
  <si>
    <t>ΔP кз вс, кВт</t>
  </si>
  <si>
    <t>ΔP кз сн, кВт</t>
  </si>
  <si>
    <t>Ток холостого хода</t>
  </si>
  <si>
    <t>I x.х, %</t>
  </si>
  <si>
    <t>плюс Тяговая-1,2</t>
  </si>
  <si>
    <t>итог</t>
  </si>
  <si>
    <t>Напряжение короткого замыкания</t>
  </si>
  <si>
    <t>U к в-н, %</t>
  </si>
  <si>
    <t>U к в-с, %</t>
  </si>
  <si>
    <t>Для сводной ведомости</t>
  </si>
  <si>
    <t>U к с-н, %</t>
  </si>
  <si>
    <t>P</t>
  </si>
  <si>
    <t>Q</t>
  </si>
  <si>
    <t xml:space="preserve">                            Р</t>
  </si>
  <si>
    <t xml:space="preserve">                                    Q</t>
  </si>
  <si>
    <t>Нагрузочная мощность</t>
  </si>
  <si>
    <t>Р н нн, кВт</t>
  </si>
  <si>
    <t>Q н нн, квар</t>
  </si>
  <si>
    <t>S н нн, кВА</t>
  </si>
  <si>
    <t>Р н cн, кВт</t>
  </si>
  <si>
    <t>Q н cн, квар</t>
  </si>
  <si>
    <t>S н сн, кВА</t>
  </si>
  <si>
    <t>S нагр, кВА</t>
  </si>
  <si>
    <t>Коэффициент загрузки</t>
  </si>
  <si>
    <t>К з нн</t>
  </si>
  <si>
    <t>К з сн</t>
  </si>
  <si>
    <t>К з</t>
  </si>
  <si>
    <t>Потери активной мощности</t>
  </si>
  <si>
    <r>
      <t>Δ</t>
    </r>
    <r>
      <rPr>
        <b/>
        <sz val="10"/>
        <rFont val="Arial Cyr"/>
        <charset val="204"/>
      </rPr>
      <t>P, кВт</t>
    </r>
  </si>
  <si>
    <t>Потери реактивной мощности</t>
  </si>
  <si>
    <t>ΔQ, квар</t>
  </si>
  <si>
    <t>U к в, %</t>
  </si>
  <si>
    <t>U к с, %</t>
  </si>
  <si>
    <t>U к н, %</t>
  </si>
  <si>
    <t>ΔP кз в, кВт</t>
  </si>
  <si>
    <t>ΔP кз с, кВт</t>
  </si>
  <si>
    <t>ΔP кз н, кВт</t>
  </si>
  <si>
    <t>Потери в трансформаторах  в режимный день 20.06.2018 г. по ПС ШЕКСНА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</si>
</sst>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0.0"/>
    <numFmt numFmtId="166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b/>
      <u/>
      <sz val="10"/>
      <name val="Times New Roman"/>
      <family val="1"/>
      <charset val="204"/>
    </font>
    <font>
      <b/>
      <i/>
      <u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NumberFormat="1" applyFont="1"/>
    <xf numFmtId="0" fontId="7" fillId="0" borderId="0" xfId="0" applyNumberFormat="1" applyFont="1"/>
    <xf numFmtId="0" fontId="7" fillId="0" borderId="0" xfId="0" applyFont="1"/>
    <xf numFmtId="0" fontId="8" fillId="0" borderId="0" xfId="0" applyFont="1"/>
    <xf numFmtId="4" fontId="8" fillId="0" borderId="0" xfId="0" applyNumberFormat="1" applyFont="1"/>
    <xf numFmtId="4" fontId="7" fillId="0" borderId="0" xfId="0" applyNumberFormat="1" applyFo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0" fontId="2" fillId="0" borderId="22" xfId="0" applyFont="1" applyBorder="1"/>
    <xf numFmtId="0" fontId="2" fillId="0" borderId="23" xfId="0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2" fillId="0" borderId="25" xfId="0" applyFont="1" applyBorder="1"/>
    <xf numFmtId="0" fontId="2" fillId="0" borderId="26" xfId="0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0" fontId="2" fillId="0" borderId="28" xfId="0" applyFont="1" applyBorder="1"/>
    <xf numFmtId="0" fontId="2" fillId="0" borderId="29" xfId="0" applyFont="1" applyBorder="1"/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165" fontId="2" fillId="0" borderId="0" xfId="0" applyNumberFormat="1" applyFont="1"/>
    <xf numFmtId="4" fontId="3" fillId="2" borderId="24" xfId="0" applyNumberFormat="1" applyFont="1" applyFill="1" applyBorder="1" applyAlignment="1">
      <alignment horizontal="center" vertical="center" wrapText="1"/>
    </xf>
    <xf numFmtId="4" fontId="2" fillId="2" borderId="25" xfId="0" applyNumberFormat="1" applyFont="1" applyFill="1" applyBorder="1"/>
    <xf numFmtId="0" fontId="2" fillId="2" borderId="25" xfId="0" applyFont="1" applyFill="1" applyBorder="1"/>
    <xf numFmtId="0" fontId="2" fillId="2" borderId="26" xfId="0" applyFont="1" applyFill="1" applyBorder="1"/>
    <xf numFmtId="165" fontId="2" fillId="2" borderId="0" xfId="0" applyNumberFormat="1" applyFont="1" applyFill="1"/>
    <xf numFmtId="4" fontId="3" fillId="2" borderId="19" xfId="0" applyNumberFormat="1" applyFont="1" applyFill="1" applyBorder="1" applyAlignment="1">
      <alignment horizontal="left" vertical="center" wrapText="1"/>
    </xf>
    <xf numFmtId="4" fontId="3" fillId="3" borderId="19" xfId="0" applyNumberFormat="1" applyFont="1" applyFill="1" applyBorder="1" applyAlignment="1">
      <alignment horizontal="left" vertical="center" wrapText="1"/>
    </xf>
    <xf numFmtId="4" fontId="3" fillId="4" borderId="19" xfId="0" applyNumberFormat="1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/>
    <xf numFmtId="0" fontId="12" fillId="0" borderId="30" xfId="0" applyFont="1" applyFill="1" applyBorder="1" applyAlignment="1">
      <alignment horizontal="center"/>
    </xf>
    <xf numFmtId="0" fontId="0" fillId="0" borderId="30" xfId="0" applyFill="1" applyBorder="1" applyAlignment="1">
      <alignment horizontal="center"/>
    </xf>
    <xf numFmtId="0" fontId="0" fillId="0" borderId="0" xfId="0" applyFill="1" applyBorder="1" applyAlignment="1"/>
    <xf numFmtId="0" fontId="13" fillId="5" borderId="31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0" fontId="13" fillId="6" borderId="2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0" fillId="7" borderId="23" xfId="0" applyFill="1" applyBorder="1" applyAlignment="1">
      <alignment horizontal="center" vertical="center"/>
    </xf>
    <xf numFmtId="0" fontId="13" fillId="6" borderId="24" xfId="0" applyFont="1" applyFill="1" applyBorder="1" applyAlignment="1">
      <alignment horizontal="left" vertical="center" wrapText="1"/>
    </xf>
    <xf numFmtId="0" fontId="13" fillId="6" borderId="25" xfId="0" applyFont="1" applyFill="1" applyBorder="1" applyAlignment="1">
      <alignment horizontal="center" vertical="center" wrapText="1"/>
    </xf>
    <xf numFmtId="0" fontId="0" fillId="7" borderId="26" xfId="0" applyFill="1" applyBorder="1" applyAlignment="1">
      <alignment horizontal="center" vertical="center"/>
    </xf>
    <xf numFmtId="0" fontId="13" fillId="6" borderId="34" xfId="0" applyFont="1" applyFill="1" applyBorder="1" applyAlignment="1">
      <alignment horizontal="left" vertical="center" wrapText="1"/>
    </xf>
    <xf numFmtId="0" fontId="13" fillId="6" borderId="35" xfId="0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horizontal="left" vertical="center" wrapText="1"/>
    </xf>
    <xf numFmtId="4" fontId="14" fillId="0" borderId="0" xfId="0" applyNumberFormat="1" applyFont="1"/>
    <xf numFmtId="0" fontId="0" fillId="0" borderId="0" xfId="0" applyAlignment="1"/>
    <xf numFmtId="4" fontId="15" fillId="0" borderId="0" xfId="0" applyNumberFormat="1" applyFont="1"/>
    <xf numFmtId="4" fontId="3" fillId="0" borderId="0" xfId="0" applyNumberFormat="1" applyFont="1"/>
    <xf numFmtId="4" fontId="0" fillId="0" borderId="26" xfId="0" applyNumberFormat="1" applyBorder="1" applyAlignment="1">
      <alignment horizontal="center" vertical="center"/>
    </xf>
    <xf numFmtId="1" fontId="0" fillId="0" borderId="26" xfId="0" applyNumberFormat="1" applyBorder="1" applyAlignment="1">
      <alignment horizontal="center" vertical="center"/>
    </xf>
    <xf numFmtId="165" fontId="0" fillId="0" borderId="0" xfId="0" applyNumberFormat="1"/>
    <xf numFmtId="166" fontId="14" fillId="0" borderId="0" xfId="0" applyNumberFormat="1" applyFont="1"/>
    <xf numFmtId="2" fontId="0" fillId="7" borderId="26" xfId="0" applyNumberFormat="1" applyFill="1" applyBorder="1" applyAlignment="1">
      <alignment horizontal="center" vertical="center"/>
    </xf>
    <xf numFmtId="0" fontId="13" fillId="6" borderId="24" xfId="0" applyFont="1" applyFill="1" applyBorder="1" applyAlignment="1">
      <alignment horizontal="left" vertical="center" wrapText="1"/>
    </xf>
    <xf numFmtId="0" fontId="13" fillId="6" borderId="27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center" vertical="center" wrapText="1"/>
    </xf>
    <xf numFmtId="2" fontId="0" fillId="7" borderId="29" xfId="0" applyNumberForma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left" vertical="center" wrapText="1"/>
    </xf>
    <xf numFmtId="0" fontId="13" fillId="6" borderId="4" xfId="0" applyFont="1" applyFill="1" applyBorder="1" applyAlignment="1">
      <alignment horizontal="center" vertical="center" wrapText="1"/>
    </xf>
    <xf numFmtId="165" fontId="13" fillId="8" borderId="11" xfId="0" applyNumberFormat="1" applyFont="1" applyFill="1" applyBorder="1" applyAlignment="1">
      <alignment horizontal="center" vertical="center"/>
    </xf>
    <xf numFmtId="0" fontId="13" fillId="6" borderId="27" xfId="0" applyFont="1" applyFill="1" applyBorder="1" applyAlignment="1">
      <alignment horizontal="left" vertical="center" wrapText="1"/>
    </xf>
    <xf numFmtId="165" fontId="13" fillId="8" borderId="29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13" fillId="6" borderId="36" xfId="0" applyFont="1" applyFill="1" applyBorder="1" applyAlignment="1">
      <alignment horizontal="left" vertical="center" wrapText="1"/>
    </xf>
    <xf numFmtId="0" fontId="13" fillId="6" borderId="37" xfId="0" applyFont="1" applyFill="1" applyBorder="1" applyAlignment="1">
      <alignment horizontal="left" vertical="center" wrapText="1"/>
    </xf>
    <xf numFmtId="0" fontId="0" fillId="7" borderId="29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7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8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59"/>
      <c r="AA9" s="29"/>
    </row>
    <row r="10" spans="1:27" s="67" customFormat="1" ht="16.5" thickBot="1" x14ac:dyDescent="0.3">
      <c r="A10" s="62"/>
      <c r="B10" s="63" t="s">
        <v>2</v>
      </c>
      <c r="C10" s="64">
        <f>SUM(C8:C9)</f>
        <v>0</v>
      </c>
      <c r="D10" s="64">
        <f t="shared" ref="D10:J10" si="0">SUM(D8:D9)</f>
        <v>0</v>
      </c>
      <c r="E10" s="64">
        <f t="shared" si="0"/>
        <v>0</v>
      </c>
      <c r="F10" s="64">
        <f t="shared" si="0"/>
        <v>0</v>
      </c>
      <c r="G10" s="64">
        <f t="shared" si="0"/>
        <v>0</v>
      </c>
      <c r="H10" s="64">
        <f t="shared" si="0"/>
        <v>0</v>
      </c>
      <c r="I10" s="64">
        <f t="shared" si="0"/>
        <v>0</v>
      </c>
      <c r="J10" s="64">
        <f t="shared" si="0"/>
        <v>0</v>
      </c>
      <c r="K10" s="64">
        <f t="shared" ref="K10:Z10" si="1">SUM(K8:K9)</f>
        <v>0</v>
      </c>
      <c r="L10" s="64">
        <f t="shared" si="1"/>
        <v>0</v>
      </c>
      <c r="M10" s="64">
        <f t="shared" si="1"/>
        <v>0</v>
      </c>
      <c r="N10" s="64">
        <f t="shared" si="1"/>
        <v>0</v>
      </c>
      <c r="O10" s="64">
        <f t="shared" si="1"/>
        <v>0</v>
      </c>
      <c r="P10" s="64">
        <f t="shared" si="1"/>
        <v>0</v>
      </c>
      <c r="Q10" s="64">
        <f t="shared" si="1"/>
        <v>0</v>
      </c>
      <c r="R10" s="64">
        <f t="shared" si="1"/>
        <v>0</v>
      </c>
      <c r="S10" s="64">
        <f t="shared" si="1"/>
        <v>0</v>
      </c>
      <c r="T10" s="64">
        <f t="shared" si="1"/>
        <v>0</v>
      </c>
      <c r="U10" s="64">
        <f t="shared" si="1"/>
        <v>0</v>
      </c>
      <c r="V10" s="64">
        <f t="shared" si="1"/>
        <v>0</v>
      </c>
      <c r="W10" s="64">
        <f t="shared" si="1"/>
        <v>0</v>
      </c>
      <c r="X10" s="64">
        <f t="shared" si="1"/>
        <v>0</v>
      </c>
      <c r="Y10" s="64">
        <f t="shared" si="1"/>
        <v>0</v>
      </c>
      <c r="Z10" s="65">
        <f t="shared" si="1"/>
        <v>0</v>
      </c>
      <c r="AA10" s="66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98"/>
  <sheetViews>
    <sheetView tabSelected="1" workbookViewId="0">
      <pane xSplit="1" ySplit="6" topLeftCell="BA7" activePane="bottomRight" state="frozen"/>
      <selection pane="topRight" activeCell="B1" sqref="B1"/>
      <selection pane="bottomLeft" activeCell="A7" sqref="A7"/>
      <selection pane="bottomRight" activeCell="S87" sqref="S87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55" width="16.7109375" style="1" customWidth="1"/>
    <col min="56" max="16384" width="9.140625" style="1"/>
  </cols>
  <sheetData>
    <row r="1" spans="1:69" x14ac:dyDescent="0.2">
      <c r="A1" s="42"/>
    </row>
    <row r="2" spans="1:69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69" ht="15.75" x14ac:dyDescent="0.25">
      <c r="A3" s="42"/>
      <c r="B3" s="53" t="str">
        <f>IF(isOV="","",isOV)</f>
        <v/>
      </c>
    </row>
    <row r="4" spans="1:69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O4" s="85" t="s">
        <v>36</v>
      </c>
    </row>
    <row r="5" spans="1:69" s="51" customFormat="1" ht="16.5" thickBot="1" x14ac:dyDescent="0.3">
      <c r="A5" s="43" t="str">
        <f>IF(group="","",group)</f>
        <v>ПС 110 кВ Шексна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O5" s="84" t="s">
        <v>37</v>
      </c>
    </row>
    <row r="6" spans="1:69" s="56" customFormat="1" ht="35.25" customHeight="1" thickBot="1" x14ac:dyDescent="0.25">
      <c r="A6" s="68" t="s">
        <v>31</v>
      </c>
      <c r="B6" s="69" t="s">
        <v>39</v>
      </c>
      <c r="C6" s="69" t="s">
        <v>40</v>
      </c>
      <c r="D6" s="69" t="s">
        <v>41</v>
      </c>
      <c r="E6" s="69" t="s">
        <v>42</v>
      </c>
      <c r="F6" s="116" t="s">
        <v>43</v>
      </c>
      <c r="G6" s="116" t="s">
        <v>44</v>
      </c>
      <c r="H6" s="69" t="s">
        <v>45</v>
      </c>
      <c r="I6" s="69" t="s">
        <v>46</v>
      </c>
      <c r="J6" s="69" t="s">
        <v>47</v>
      </c>
      <c r="K6" s="69" t="s">
        <v>48</v>
      </c>
      <c r="L6" s="69" t="s">
        <v>49</v>
      </c>
      <c r="M6" s="69" t="s">
        <v>50</v>
      </c>
      <c r="N6" s="69" t="s">
        <v>51</v>
      </c>
      <c r="O6" s="69" t="s">
        <v>52</v>
      </c>
      <c r="P6" s="69" t="s">
        <v>53</v>
      </c>
      <c r="Q6" s="69" t="s">
        <v>54</v>
      </c>
      <c r="R6" s="69" t="s">
        <v>55</v>
      </c>
      <c r="S6" s="69" t="s">
        <v>56</v>
      </c>
      <c r="T6" s="69" t="s">
        <v>57</v>
      </c>
      <c r="U6" s="69" t="s">
        <v>58</v>
      </c>
      <c r="V6" s="69" t="s">
        <v>59</v>
      </c>
      <c r="W6" s="69" t="s">
        <v>60</v>
      </c>
      <c r="X6" s="69" t="s">
        <v>61</v>
      </c>
      <c r="Y6" s="69" t="s">
        <v>62</v>
      </c>
      <c r="Z6" s="69" t="s">
        <v>63</v>
      </c>
      <c r="AA6" s="69" t="s">
        <v>64</v>
      </c>
      <c r="AB6" s="69" t="s">
        <v>65</v>
      </c>
      <c r="AC6" s="69" t="s">
        <v>66</v>
      </c>
      <c r="AD6" s="69" t="s">
        <v>67</v>
      </c>
      <c r="AE6" s="69" t="s">
        <v>68</v>
      </c>
      <c r="AF6" s="69" t="s">
        <v>69</v>
      </c>
      <c r="AG6" s="69" t="s">
        <v>70</v>
      </c>
      <c r="AH6" s="69" t="s">
        <v>71</v>
      </c>
      <c r="AI6" s="69" t="s">
        <v>72</v>
      </c>
      <c r="AJ6" s="69" t="s">
        <v>73</v>
      </c>
      <c r="AK6" s="69" t="s">
        <v>74</v>
      </c>
      <c r="AL6" s="69" t="s">
        <v>75</v>
      </c>
      <c r="AM6" s="69" t="s">
        <v>76</v>
      </c>
      <c r="AN6" s="69" t="s">
        <v>77</v>
      </c>
      <c r="AO6" s="69" t="s">
        <v>78</v>
      </c>
      <c r="AP6" s="69" t="s">
        <v>79</v>
      </c>
      <c r="AQ6" s="69" t="s">
        <v>80</v>
      </c>
      <c r="AR6" s="118" t="s">
        <v>81</v>
      </c>
      <c r="AS6" s="118" t="s">
        <v>82</v>
      </c>
      <c r="AT6" s="116" t="s">
        <v>83</v>
      </c>
      <c r="AU6" s="116" t="s">
        <v>84</v>
      </c>
      <c r="AV6" s="69" t="s">
        <v>85</v>
      </c>
      <c r="AW6" s="69" t="s">
        <v>86</v>
      </c>
      <c r="AX6" s="69" t="s">
        <v>87</v>
      </c>
      <c r="AY6" s="69" t="s">
        <v>88</v>
      </c>
      <c r="AZ6" s="118" t="s">
        <v>89</v>
      </c>
      <c r="BA6" s="117" t="s">
        <v>90</v>
      </c>
      <c r="BB6" s="118" t="s">
        <v>91</v>
      </c>
      <c r="BC6" s="119" t="s">
        <v>92</v>
      </c>
      <c r="BD6" s="70" t="s">
        <v>93</v>
      </c>
      <c r="BE6" s="70" t="s">
        <v>94</v>
      </c>
      <c r="BF6" s="70" t="s">
        <v>95</v>
      </c>
      <c r="BG6" s="70" t="s">
        <v>96</v>
      </c>
      <c r="BH6" s="70" t="s">
        <v>97</v>
      </c>
      <c r="BI6" s="70" t="s">
        <v>98</v>
      </c>
      <c r="BJ6" s="70" t="s">
        <v>99</v>
      </c>
      <c r="BK6" s="70" t="s">
        <v>100</v>
      </c>
      <c r="BL6" s="70" t="s">
        <v>101</v>
      </c>
      <c r="BM6" s="70" t="s">
        <v>102</v>
      </c>
      <c r="BN6" s="70" t="s">
        <v>103</v>
      </c>
      <c r="BO6" s="71" t="s">
        <v>104</v>
      </c>
      <c r="BP6" s="56" t="s">
        <v>106</v>
      </c>
      <c r="BQ6" s="56" t="s">
        <v>107</v>
      </c>
    </row>
    <row r="7" spans="1:69" x14ac:dyDescent="0.2">
      <c r="A7" s="72" t="s">
        <v>3</v>
      </c>
      <c r="B7" s="73">
        <v>1.92</v>
      </c>
      <c r="C7" s="73">
        <v>2.08</v>
      </c>
      <c r="D7" s="73">
        <v>0</v>
      </c>
      <c r="E7" s="73">
        <v>0</v>
      </c>
      <c r="F7" s="73">
        <v>196.8</v>
      </c>
      <c r="G7" s="73">
        <v>391.2</v>
      </c>
      <c r="H7" s="73">
        <v>20.400000000000002</v>
      </c>
      <c r="I7" s="73">
        <v>31.6</v>
      </c>
      <c r="J7" s="73">
        <v>156.80000000000001</v>
      </c>
      <c r="K7" s="73">
        <v>105.2</v>
      </c>
      <c r="L7" s="73">
        <v>2</v>
      </c>
      <c r="M7" s="73">
        <v>202.20000000000002</v>
      </c>
      <c r="N7" s="73">
        <v>54.4</v>
      </c>
      <c r="O7" s="73">
        <v>0</v>
      </c>
      <c r="P7" s="73">
        <v>0</v>
      </c>
      <c r="Q7" s="73">
        <v>0</v>
      </c>
      <c r="R7" s="73">
        <v>0</v>
      </c>
      <c r="S7" s="73">
        <v>0</v>
      </c>
      <c r="T7" s="73">
        <v>2587.2000000000003</v>
      </c>
      <c r="U7" s="73">
        <v>2574</v>
      </c>
      <c r="V7" s="73">
        <v>6864</v>
      </c>
      <c r="W7" s="73">
        <v>6877.2</v>
      </c>
      <c r="X7" s="73">
        <v>528</v>
      </c>
      <c r="Y7" s="73">
        <v>528</v>
      </c>
      <c r="Z7" s="73">
        <v>9530.4</v>
      </c>
      <c r="AA7" s="73">
        <v>9517.2000000000007</v>
      </c>
      <c r="AB7" s="73">
        <v>1848</v>
      </c>
      <c r="AC7" s="73">
        <v>1841.4</v>
      </c>
      <c r="AD7" s="73">
        <v>224.4</v>
      </c>
      <c r="AE7" s="73">
        <v>231</v>
      </c>
      <c r="AF7" s="73">
        <v>184.8</v>
      </c>
      <c r="AG7" s="73">
        <v>178.20000000000002</v>
      </c>
      <c r="AH7" s="73">
        <v>0</v>
      </c>
      <c r="AI7" s="73">
        <v>0</v>
      </c>
      <c r="AJ7" s="73">
        <v>0</v>
      </c>
      <c r="AK7" s="73">
        <v>0</v>
      </c>
      <c r="AL7" s="73">
        <v>13332</v>
      </c>
      <c r="AM7" s="73">
        <v>13332</v>
      </c>
      <c r="AN7" s="73">
        <v>9134.4</v>
      </c>
      <c r="AO7" s="73">
        <v>9147.6</v>
      </c>
      <c r="AP7" s="73">
        <v>0</v>
      </c>
      <c r="AQ7" s="73">
        <v>0</v>
      </c>
      <c r="AR7" s="73">
        <v>2377.2000000000003</v>
      </c>
      <c r="AS7" s="73">
        <v>3102.4</v>
      </c>
      <c r="AT7" s="73">
        <v>204.4</v>
      </c>
      <c r="AU7" s="73">
        <v>386.40000000000003</v>
      </c>
      <c r="AV7" s="73">
        <v>1517.6000000000001</v>
      </c>
      <c r="AW7" s="73">
        <v>2268</v>
      </c>
      <c r="AX7" s="73">
        <v>651</v>
      </c>
      <c r="AY7" s="73">
        <v>207.20000000000002</v>
      </c>
      <c r="AZ7" s="73">
        <v>2188.8000000000002</v>
      </c>
      <c r="BA7" s="73">
        <v>2642.4</v>
      </c>
      <c r="BB7" s="73">
        <v>3196.8</v>
      </c>
      <c r="BC7" s="74">
        <v>2448</v>
      </c>
      <c r="BD7" s="74">
        <v>0</v>
      </c>
      <c r="BE7" s="74">
        <v>761.76</v>
      </c>
      <c r="BF7" s="74">
        <v>800.64</v>
      </c>
      <c r="BG7" s="74">
        <v>0</v>
      </c>
      <c r="BH7" s="74">
        <v>728.64</v>
      </c>
      <c r="BI7" s="74">
        <v>1423.2</v>
      </c>
      <c r="BJ7" s="74">
        <v>1695.6000000000001</v>
      </c>
      <c r="BK7" s="74">
        <v>4.32</v>
      </c>
      <c r="BL7" s="74">
        <v>1825.2</v>
      </c>
      <c r="BM7" s="74">
        <v>2131.1999999999998</v>
      </c>
      <c r="BN7" s="74">
        <v>266.39999999999998</v>
      </c>
      <c r="BO7" s="75">
        <v>806.4</v>
      </c>
      <c r="BP7" s="110">
        <f>(BE7+BF7+BG7+BH7+BI7+BJ7+BL7+BM7+BD7+BK7+L7+K7+I7+J7+M7+H7+N7+O7+AX7+AY7+AW7+AV7)/1000</f>
        <v>14.586960000000001</v>
      </c>
      <c r="BQ7" s="110">
        <f>(AB7+AF7)/1000</f>
        <v>2.0327999999999999</v>
      </c>
    </row>
    <row r="8" spans="1:69" x14ac:dyDescent="0.2">
      <c r="A8" s="76" t="s">
        <v>4</v>
      </c>
      <c r="B8" s="77">
        <v>1.92</v>
      </c>
      <c r="C8" s="77">
        <v>0.64</v>
      </c>
      <c r="D8" s="77">
        <v>0</v>
      </c>
      <c r="E8" s="77">
        <v>0</v>
      </c>
      <c r="F8" s="77">
        <v>158.4</v>
      </c>
      <c r="G8" s="77">
        <v>348</v>
      </c>
      <c r="H8" s="77">
        <v>21</v>
      </c>
      <c r="I8" s="77">
        <v>31.6</v>
      </c>
      <c r="J8" s="77">
        <v>156.80000000000001</v>
      </c>
      <c r="K8" s="77">
        <v>67.2</v>
      </c>
      <c r="L8" s="77">
        <v>2.4</v>
      </c>
      <c r="M8" s="77">
        <v>159.9</v>
      </c>
      <c r="N8" s="77">
        <v>52.800000000000004</v>
      </c>
      <c r="O8" s="77">
        <v>0</v>
      </c>
      <c r="P8" s="77">
        <v>0</v>
      </c>
      <c r="Q8" s="77">
        <v>0</v>
      </c>
      <c r="R8" s="77">
        <v>0</v>
      </c>
      <c r="S8" s="77">
        <v>0</v>
      </c>
      <c r="T8" s="77">
        <v>1188</v>
      </c>
      <c r="U8" s="77">
        <v>1201.2</v>
      </c>
      <c r="V8" s="77">
        <v>7207.2</v>
      </c>
      <c r="W8" s="77">
        <v>7207.2</v>
      </c>
      <c r="X8" s="77">
        <v>184.8</v>
      </c>
      <c r="Y8" s="77">
        <v>198</v>
      </c>
      <c r="Z8" s="77">
        <v>10269.6</v>
      </c>
      <c r="AA8" s="77">
        <v>10282.800000000001</v>
      </c>
      <c r="AB8" s="77">
        <v>2983.2000000000003</v>
      </c>
      <c r="AC8" s="77">
        <v>2989.8</v>
      </c>
      <c r="AD8" s="77">
        <v>66</v>
      </c>
      <c r="AE8" s="77">
        <v>59.4</v>
      </c>
      <c r="AF8" s="77">
        <v>171.6</v>
      </c>
      <c r="AG8" s="77">
        <v>171.6</v>
      </c>
      <c r="AH8" s="77">
        <v>0</v>
      </c>
      <c r="AI8" s="77">
        <v>0</v>
      </c>
      <c r="AJ8" s="77">
        <v>0</v>
      </c>
      <c r="AK8" s="77">
        <v>0</v>
      </c>
      <c r="AL8" s="77">
        <v>5940</v>
      </c>
      <c r="AM8" s="77">
        <v>5926.8</v>
      </c>
      <c r="AN8" s="77">
        <v>3986.4</v>
      </c>
      <c r="AO8" s="77">
        <v>3986.4</v>
      </c>
      <c r="AP8" s="77">
        <v>0</v>
      </c>
      <c r="AQ8" s="77">
        <v>0</v>
      </c>
      <c r="AR8" s="77">
        <v>2167.1999999999998</v>
      </c>
      <c r="AS8" s="77">
        <v>2822.4</v>
      </c>
      <c r="AT8" s="77">
        <v>165.20000000000002</v>
      </c>
      <c r="AU8" s="77">
        <v>344.40000000000003</v>
      </c>
      <c r="AV8" s="77">
        <v>1414</v>
      </c>
      <c r="AW8" s="77">
        <v>2080.4</v>
      </c>
      <c r="AX8" s="77">
        <v>586.6</v>
      </c>
      <c r="AY8" s="77">
        <v>179.20000000000002</v>
      </c>
      <c r="AZ8" s="77">
        <v>2246.4</v>
      </c>
      <c r="BA8" s="77">
        <v>2570.4</v>
      </c>
      <c r="BB8" s="77">
        <v>3117.6</v>
      </c>
      <c r="BC8" s="78">
        <v>2325.6</v>
      </c>
      <c r="BD8" s="78">
        <v>0</v>
      </c>
      <c r="BE8" s="78">
        <v>695.52</v>
      </c>
      <c r="BF8" s="78">
        <v>720</v>
      </c>
      <c r="BG8" s="78">
        <v>0</v>
      </c>
      <c r="BH8" s="78">
        <v>652.32000000000005</v>
      </c>
      <c r="BI8" s="78">
        <v>1543.2</v>
      </c>
      <c r="BJ8" s="78">
        <v>1663.2</v>
      </c>
      <c r="BK8" s="78">
        <v>5.76</v>
      </c>
      <c r="BL8" s="78">
        <v>1796.4</v>
      </c>
      <c r="BM8" s="78">
        <v>2138.4</v>
      </c>
      <c r="BN8" s="78">
        <v>256.8</v>
      </c>
      <c r="BO8" s="79">
        <v>768</v>
      </c>
      <c r="BP8" s="110">
        <f t="shared" ref="BP8:BP30" si="0">(BE8+BF8+BG8+BH8+BI8+BJ8+BL8+BM8+BD8+BK8+L8+K8+I8+J8+M8+H8+N8+O8+AX8+AY8+AW8+AV8)/1000</f>
        <v>13.966699999999999</v>
      </c>
      <c r="BQ8" s="110">
        <f t="shared" ref="BQ8:BQ30" si="1">(AB8+AF8)/1000</f>
        <v>3.1548000000000003</v>
      </c>
    </row>
    <row r="9" spans="1:69" x14ac:dyDescent="0.2">
      <c r="A9" s="76" t="s">
        <v>5</v>
      </c>
      <c r="B9" s="77">
        <v>2.08</v>
      </c>
      <c r="C9" s="77">
        <v>0.96</v>
      </c>
      <c r="D9" s="77">
        <v>0</v>
      </c>
      <c r="E9" s="77">
        <v>0</v>
      </c>
      <c r="F9" s="77">
        <v>156</v>
      </c>
      <c r="G9" s="77">
        <v>309.60000000000002</v>
      </c>
      <c r="H9" s="77">
        <v>19.8</v>
      </c>
      <c r="I9" s="77">
        <v>31.2</v>
      </c>
      <c r="J9" s="77">
        <v>143.6</v>
      </c>
      <c r="K9" s="77">
        <v>59.2</v>
      </c>
      <c r="L9" s="77">
        <v>2.4</v>
      </c>
      <c r="M9" s="77">
        <v>137.70000000000002</v>
      </c>
      <c r="N9" s="77">
        <v>56</v>
      </c>
      <c r="O9" s="77">
        <v>0</v>
      </c>
      <c r="P9" s="77">
        <v>0</v>
      </c>
      <c r="Q9" s="77">
        <v>0</v>
      </c>
      <c r="R9" s="77">
        <v>0</v>
      </c>
      <c r="S9" s="77">
        <v>0</v>
      </c>
      <c r="T9" s="77">
        <v>0</v>
      </c>
      <c r="U9" s="77">
        <v>0</v>
      </c>
      <c r="V9" s="77">
        <v>9794.4</v>
      </c>
      <c r="W9" s="77">
        <v>9794.4</v>
      </c>
      <c r="X9" s="77">
        <v>0</v>
      </c>
      <c r="Y9" s="77">
        <v>0</v>
      </c>
      <c r="Z9" s="77">
        <v>15655.2</v>
      </c>
      <c r="AA9" s="77">
        <v>15655.2</v>
      </c>
      <c r="AB9" s="77">
        <v>6811.2</v>
      </c>
      <c r="AC9" s="77">
        <v>6804.6</v>
      </c>
      <c r="AD9" s="77">
        <v>0</v>
      </c>
      <c r="AE9" s="77">
        <v>0</v>
      </c>
      <c r="AF9" s="77">
        <v>158.4</v>
      </c>
      <c r="AG9" s="77">
        <v>165</v>
      </c>
      <c r="AH9" s="77">
        <v>0</v>
      </c>
      <c r="AI9" s="77">
        <v>0</v>
      </c>
      <c r="AJ9" s="77">
        <v>0</v>
      </c>
      <c r="AK9" s="77">
        <v>0</v>
      </c>
      <c r="AL9" s="77">
        <v>0</v>
      </c>
      <c r="AM9" s="77">
        <v>0</v>
      </c>
      <c r="AN9" s="77">
        <v>3986.4</v>
      </c>
      <c r="AO9" s="77">
        <v>3986.4</v>
      </c>
      <c r="AP9" s="77">
        <v>0</v>
      </c>
      <c r="AQ9" s="77">
        <v>0</v>
      </c>
      <c r="AR9" s="77">
        <v>2133.6</v>
      </c>
      <c r="AS9" s="77">
        <v>2654.4</v>
      </c>
      <c r="AT9" s="77">
        <v>159.6</v>
      </c>
      <c r="AU9" s="77">
        <v>310.8</v>
      </c>
      <c r="AV9" s="77">
        <v>1386</v>
      </c>
      <c r="AW9" s="77">
        <v>1964.2</v>
      </c>
      <c r="AX9" s="77">
        <v>586.6</v>
      </c>
      <c r="AY9" s="77">
        <v>173.6</v>
      </c>
      <c r="AZ9" s="77">
        <v>2174.4</v>
      </c>
      <c r="BA9" s="77">
        <v>2556</v>
      </c>
      <c r="BB9" s="77">
        <v>3096</v>
      </c>
      <c r="BC9" s="78">
        <v>2376</v>
      </c>
      <c r="BD9" s="78">
        <v>0</v>
      </c>
      <c r="BE9" s="78">
        <v>662.4</v>
      </c>
      <c r="BF9" s="78">
        <v>702.72</v>
      </c>
      <c r="BG9" s="78">
        <v>0</v>
      </c>
      <c r="BH9" s="78">
        <v>655.20000000000005</v>
      </c>
      <c r="BI9" s="78">
        <v>1516.8</v>
      </c>
      <c r="BJ9" s="78">
        <v>1699.2</v>
      </c>
      <c r="BK9" s="78">
        <v>5.76</v>
      </c>
      <c r="BL9" s="78">
        <v>1789.2</v>
      </c>
      <c r="BM9" s="78">
        <v>2124</v>
      </c>
      <c r="BN9" s="78">
        <v>268.8</v>
      </c>
      <c r="BO9" s="79">
        <v>765.6</v>
      </c>
      <c r="BP9" s="110">
        <f t="shared" si="0"/>
        <v>13.715580000000003</v>
      </c>
      <c r="BQ9" s="110">
        <f t="shared" si="1"/>
        <v>6.9695999999999998</v>
      </c>
    </row>
    <row r="10" spans="1:69" x14ac:dyDescent="0.2">
      <c r="A10" s="111" t="s">
        <v>6</v>
      </c>
      <c r="B10" s="112">
        <v>1.92</v>
      </c>
      <c r="C10" s="112">
        <v>1.1200000000000001</v>
      </c>
      <c r="D10" s="112">
        <v>0</v>
      </c>
      <c r="E10" s="112">
        <v>0</v>
      </c>
      <c r="F10" s="112">
        <v>144</v>
      </c>
      <c r="G10" s="112">
        <v>295.2</v>
      </c>
      <c r="H10" s="112">
        <v>20.400000000000002</v>
      </c>
      <c r="I10" s="112">
        <v>29.2</v>
      </c>
      <c r="J10" s="112">
        <v>140.80000000000001</v>
      </c>
      <c r="K10" s="112">
        <v>54</v>
      </c>
      <c r="L10" s="112">
        <v>2</v>
      </c>
      <c r="M10" s="112">
        <v>126</v>
      </c>
      <c r="N10" s="112">
        <v>54.4</v>
      </c>
      <c r="O10" s="112">
        <v>0</v>
      </c>
      <c r="P10" s="112">
        <v>0</v>
      </c>
      <c r="Q10" s="112">
        <v>0</v>
      </c>
      <c r="R10" s="112">
        <v>0</v>
      </c>
      <c r="S10" s="112">
        <v>0</v>
      </c>
      <c r="T10" s="112">
        <v>0</v>
      </c>
      <c r="U10" s="112">
        <v>0</v>
      </c>
      <c r="V10" s="112">
        <v>8104.8</v>
      </c>
      <c r="W10" s="112">
        <v>8104.8</v>
      </c>
      <c r="X10" s="112">
        <v>0</v>
      </c>
      <c r="Y10" s="112">
        <v>0</v>
      </c>
      <c r="Z10" s="112">
        <v>12276</v>
      </c>
      <c r="AA10" s="112">
        <v>12262.800000000001</v>
      </c>
      <c r="AB10" s="112">
        <v>2587.2000000000003</v>
      </c>
      <c r="AC10" s="112">
        <v>2587.2000000000003</v>
      </c>
      <c r="AD10" s="112">
        <v>52.800000000000004</v>
      </c>
      <c r="AE10" s="112">
        <v>59.4</v>
      </c>
      <c r="AF10" s="112">
        <v>158.4</v>
      </c>
      <c r="AG10" s="112">
        <v>151.80000000000001</v>
      </c>
      <c r="AH10" s="112">
        <v>0</v>
      </c>
      <c r="AI10" s="112">
        <v>0</v>
      </c>
      <c r="AJ10" s="112">
        <v>0</v>
      </c>
      <c r="AK10" s="112">
        <v>0</v>
      </c>
      <c r="AL10" s="112">
        <v>0</v>
      </c>
      <c r="AM10" s="112">
        <v>0</v>
      </c>
      <c r="AN10" s="112">
        <v>3643.2000000000003</v>
      </c>
      <c r="AO10" s="112">
        <v>3643.2000000000003</v>
      </c>
      <c r="AP10" s="112">
        <v>0</v>
      </c>
      <c r="AQ10" s="112">
        <v>0</v>
      </c>
      <c r="AR10" s="112">
        <v>2066.4</v>
      </c>
      <c r="AS10" s="112">
        <v>2531.2000000000003</v>
      </c>
      <c r="AT10" s="112">
        <v>151.20000000000002</v>
      </c>
      <c r="AU10" s="112">
        <v>294</v>
      </c>
      <c r="AV10" s="112">
        <v>1355.2</v>
      </c>
      <c r="AW10" s="112">
        <v>1873.2</v>
      </c>
      <c r="AX10" s="112">
        <v>557.20000000000005</v>
      </c>
      <c r="AY10" s="112">
        <v>162.4</v>
      </c>
      <c r="AZ10" s="112">
        <v>2059.1999999999998</v>
      </c>
      <c r="BA10" s="112">
        <v>2462.4</v>
      </c>
      <c r="BB10" s="112">
        <v>3038.4</v>
      </c>
      <c r="BC10" s="113">
        <v>2246.4</v>
      </c>
      <c r="BD10" s="113">
        <v>0</v>
      </c>
      <c r="BE10" s="113">
        <v>622.08000000000004</v>
      </c>
      <c r="BF10" s="113">
        <v>666.72</v>
      </c>
      <c r="BG10" s="113">
        <v>0</v>
      </c>
      <c r="BH10" s="113">
        <v>619.20000000000005</v>
      </c>
      <c r="BI10" s="113">
        <v>1428</v>
      </c>
      <c r="BJ10" s="113">
        <v>1605.6000000000001</v>
      </c>
      <c r="BK10" s="113">
        <v>11.52</v>
      </c>
      <c r="BL10" s="113">
        <v>1800</v>
      </c>
      <c r="BM10" s="113">
        <v>2127.6</v>
      </c>
      <c r="BN10" s="113">
        <v>240</v>
      </c>
      <c r="BO10" s="114">
        <v>652.80000000000007</v>
      </c>
      <c r="BP10" s="115">
        <f t="shared" si="0"/>
        <v>13.255520000000002</v>
      </c>
      <c r="BQ10" s="115">
        <f t="shared" si="1"/>
        <v>2.7456000000000005</v>
      </c>
    </row>
    <row r="11" spans="1:69" x14ac:dyDescent="0.2">
      <c r="A11" s="76" t="s">
        <v>7</v>
      </c>
      <c r="B11" s="77">
        <v>1.92</v>
      </c>
      <c r="C11" s="77">
        <v>0.96</v>
      </c>
      <c r="D11" s="77">
        <v>0</v>
      </c>
      <c r="E11" s="77">
        <v>0</v>
      </c>
      <c r="F11" s="77">
        <v>134.4</v>
      </c>
      <c r="G11" s="77">
        <v>292.8</v>
      </c>
      <c r="H11" s="77">
        <v>16.2</v>
      </c>
      <c r="I11" s="77">
        <v>28.400000000000002</v>
      </c>
      <c r="J11" s="77">
        <v>142.80000000000001</v>
      </c>
      <c r="K11" s="77">
        <v>49.6</v>
      </c>
      <c r="L11" s="77">
        <v>2</v>
      </c>
      <c r="M11" s="77">
        <v>126.15</v>
      </c>
      <c r="N11" s="77">
        <v>52.800000000000004</v>
      </c>
      <c r="O11" s="77">
        <v>0</v>
      </c>
      <c r="P11" s="77">
        <v>0</v>
      </c>
      <c r="Q11" s="77">
        <v>0</v>
      </c>
      <c r="R11" s="77">
        <v>0</v>
      </c>
      <c r="S11" s="77">
        <v>0</v>
      </c>
      <c r="T11" s="77">
        <v>0</v>
      </c>
      <c r="U11" s="77">
        <v>0</v>
      </c>
      <c r="V11" s="77">
        <v>10032</v>
      </c>
      <c r="W11" s="77">
        <v>10032</v>
      </c>
      <c r="X11" s="77">
        <v>0</v>
      </c>
      <c r="Y11" s="77">
        <v>0</v>
      </c>
      <c r="Z11" s="77">
        <v>12540</v>
      </c>
      <c r="AA11" s="77">
        <v>12553.2</v>
      </c>
      <c r="AB11" s="77">
        <v>4844.4000000000005</v>
      </c>
      <c r="AC11" s="77">
        <v>4844.4000000000005</v>
      </c>
      <c r="AD11" s="77">
        <v>26.400000000000002</v>
      </c>
      <c r="AE11" s="77">
        <v>19.8</v>
      </c>
      <c r="AF11" s="77">
        <v>145.20000000000002</v>
      </c>
      <c r="AG11" s="77">
        <v>145.20000000000002</v>
      </c>
      <c r="AH11" s="77">
        <v>0</v>
      </c>
      <c r="AI11" s="77">
        <v>0</v>
      </c>
      <c r="AJ11" s="77">
        <v>0</v>
      </c>
      <c r="AK11" s="77">
        <v>0</v>
      </c>
      <c r="AL11" s="77">
        <v>0</v>
      </c>
      <c r="AM11" s="77">
        <v>0</v>
      </c>
      <c r="AN11" s="77">
        <v>3748.8</v>
      </c>
      <c r="AO11" s="77">
        <v>3748.8</v>
      </c>
      <c r="AP11" s="77">
        <v>0</v>
      </c>
      <c r="AQ11" s="77">
        <v>0</v>
      </c>
      <c r="AR11" s="77">
        <v>2142</v>
      </c>
      <c r="AS11" s="77">
        <v>2520</v>
      </c>
      <c r="AT11" s="77">
        <v>141.4</v>
      </c>
      <c r="AU11" s="77">
        <v>294</v>
      </c>
      <c r="AV11" s="77">
        <v>1366.4</v>
      </c>
      <c r="AW11" s="77">
        <v>1828.4</v>
      </c>
      <c r="AX11" s="77">
        <v>634.20000000000005</v>
      </c>
      <c r="AY11" s="77">
        <v>190.4</v>
      </c>
      <c r="AZ11" s="77">
        <v>2037.6000000000001</v>
      </c>
      <c r="BA11" s="77">
        <v>2433.6</v>
      </c>
      <c r="BB11" s="77">
        <v>3002.4</v>
      </c>
      <c r="BC11" s="78">
        <v>2210.4</v>
      </c>
      <c r="BD11" s="78">
        <v>0</v>
      </c>
      <c r="BE11" s="78">
        <v>622.08000000000004</v>
      </c>
      <c r="BF11" s="78">
        <v>649.44000000000005</v>
      </c>
      <c r="BG11" s="78">
        <v>0</v>
      </c>
      <c r="BH11" s="78">
        <v>616.32000000000005</v>
      </c>
      <c r="BI11" s="78">
        <v>1418.4</v>
      </c>
      <c r="BJ11" s="78">
        <v>1562.4</v>
      </c>
      <c r="BK11" s="78">
        <v>15.84</v>
      </c>
      <c r="BL11" s="78">
        <v>1789.2</v>
      </c>
      <c r="BM11" s="78">
        <v>2127.6</v>
      </c>
      <c r="BN11" s="78">
        <v>225.6</v>
      </c>
      <c r="BO11" s="79">
        <v>640.80000000000007</v>
      </c>
      <c r="BP11" s="110">
        <f t="shared" si="0"/>
        <v>13.238629999999999</v>
      </c>
      <c r="BQ11" s="110">
        <f t="shared" si="1"/>
        <v>4.9896000000000003</v>
      </c>
    </row>
    <row r="12" spans="1:69" x14ac:dyDescent="0.2">
      <c r="A12" s="76" t="s">
        <v>8</v>
      </c>
      <c r="B12" s="77">
        <v>1.92</v>
      </c>
      <c r="C12" s="77">
        <v>1.28</v>
      </c>
      <c r="D12" s="77">
        <v>0</v>
      </c>
      <c r="E12" s="77">
        <v>0</v>
      </c>
      <c r="F12" s="77">
        <v>148.80000000000001</v>
      </c>
      <c r="G12" s="77">
        <v>345.6</v>
      </c>
      <c r="H12" s="77">
        <v>18.600000000000001</v>
      </c>
      <c r="I12" s="77">
        <v>38.4</v>
      </c>
      <c r="J12" s="77">
        <v>145.20000000000002</v>
      </c>
      <c r="K12" s="77">
        <v>52.4</v>
      </c>
      <c r="L12" s="77">
        <v>1.6</v>
      </c>
      <c r="M12" s="77">
        <v>172.5</v>
      </c>
      <c r="N12" s="77">
        <v>49.6</v>
      </c>
      <c r="O12" s="77">
        <v>0</v>
      </c>
      <c r="P12" s="77">
        <v>0</v>
      </c>
      <c r="Q12" s="77">
        <v>0</v>
      </c>
      <c r="R12" s="77">
        <v>0</v>
      </c>
      <c r="S12" s="77">
        <v>0</v>
      </c>
      <c r="T12" s="77">
        <v>0</v>
      </c>
      <c r="U12" s="77">
        <v>0</v>
      </c>
      <c r="V12" s="77">
        <v>9662.4</v>
      </c>
      <c r="W12" s="77">
        <v>9649.2000000000007</v>
      </c>
      <c r="X12" s="77">
        <v>0</v>
      </c>
      <c r="Y12" s="77">
        <v>0</v>
      </c>
      <c r="Z12" s="77">
        <v>11140.800000000001</v>
      </c>
      <c r="AA12" s="77">
        <v>11127.6</v>
      </c>
      <c r="AB12" s="77">
        <v>2125.1999999999998</v>
      </c>
      <c r="AC12" s="77">
        <v>2131.8000000000002</v>
      </c>
      <c r="AD12" s="77">
        <v>118.8</v>
      </c>
      <c r="AE12" s="77">
        <v>118.8</v>
      </c>
      <c r="AF12" s="77">
        <v>158.4</v>
      </c>
      <c r="AG12" s="77">
        <v>158.4</v>
      </c>
      <c r="AH12" s="77">
        <v>0</v>
      </c>
      <c r="AI12" s="77">
        <v>0</v>
      </c>
      <c r="AJ12" s="77">
        <v>0</v>
      </c>
      <c r="AK12" s="77">
        <v>0</v>
      </c>
      <c r="AL12" s="77">
        <v>0</v>
      </c>
      <c r="AM12" s="77">
        <v>0</v>
      </c>
      <c r="AN12" s="77">
        <v>4065.6</v>
      </c>
      <c r="AO12" s="77">
        <v>4065.6</v>
      </c>
      <c r="AP12" s="77">
        <v>0</v>
      </c>
      <c r="AQ12" s="77">
        <v>0</v>
      </c>
      <c r="AR12" s="77">
        <v>2310</v>
      </c>
      <c r="AS12" s="77">
        <v>2688</v>
      </c>
      <c r="AT12" s="77">
        <v>154</v>
      </c>
      <c r="AU12" s="77">
        <v>340.2</v>
      </c>
      <c r="AV12" s="77">
        <v>1416.8</v>
      </c>
      <c r="AW12" s="77">
        <v>1898.4</v>
      </c>
      <c r="AX12" s="77">
        <v>740.6</v>
      </c>
      <c r="AY12" s="77">
        <v>210</v>
      </c>
      <c r="AZ12" s="77">
        <v>2131.1999999999998</v>
      </c>
      <c r="BA12" s="77">
        <v>2469.6</v>
      </c>
      <c r="BB12" s="77">
        <v>3088.8</v>
      </c>
      <c r="BC12" s="78">
        <v>2253.6</v>
      </c>
      <c r="BD12" s="78">
        <v>0</v>
      </c>
      <c r="BE12" s="78">
        <v>696.96</v>
      </c>
      <c r="BF12" s="78">
        <v>721.44</v>
      </c>
      <c r="BG12" s="78">
        <v>0</v>
      </c>
      <c r="BH12" s="78">
        <v>663.84</v>
      </c>
      <c r="BI12" s="78">
        <v>1430.4</v>
      </c>
      <c r="BJ12" s="78">
        <v>1573.2</v>
      </c>
      <c r="BK12" s="78">
        <v>7.2</v>
      </c>
      <c r="BL12" s="78">
        <v>1782</v>
      </c>
      <c r="BM12" s="78">
        <v>2113.1999999999998</v>
      </c>
      <c r="BN12" s="78">
        <v>252</v>
      </c>
      <c r="BO12" s="79">
        <v>679.2</v>
      </c>
      <c r="BP12" s="110">
        <f t="shared" si="0"/>
        <v>13.732340000000002</v>
      </c>
      <c r="BQ12" s="110">
        <f t="shared" si="1"/>
        <v>2.2835999999999999</v>
      </c>
    </row>
    <row r="13" spans="1:69" x14ac:dyDescent="0.2">
      <c r="A13" s="76" t="s">
        <v>9</v>
      </c>
      <c r="B13" s="77">
        <v>1.92</v>
      </c>
      <c r="C13" s="77">
        <v>1.1200000000000001</v>
      </c>
      <c r="D13" s="77">
        <v>0</v>
      </c>
      <c r="E13" s="77">
        <v>0</v>
      </c>
      <c r="F13" s="77">
        <v>244.8</v>
      </c>
      <c r="G13" s="77">
        <v>520.79999999999995</v>
      </c>
      <c r="H13" s="77">
        <v>22.2</v>
      </c>
      <c r="I13" s="77">
        <v>120.8</v>
      </c>
      <c r="J13" s="77">
        <v>280.40000000000003</v>
      </c>
      <c r="K13" s="77">
        <v>59.6</v>
      </c>
      <c r="L13" s="77">
        <v>2.4</v>
      </c>
      <c r="M13" s="77">
        <v>203.70000000000002</v>
      </c>
      <c r="N13" s="77">
        <v>56</v>
      </c>
      <c r="O13" s="77">
        <v>0</v>
      </c>
      <c r="P13" s="77">
        <v>0</v>
      </c>
      <c r="Q13" s="77">
        <v>0</v>
      </c>
      <c r="R13" s="77">
        <v>0</v>
      </c>
      <c r="S13" s="77">
        <v>0</v>
      </c>
      <c r="T13" s="77">
        <v>0</v>
      </c>
      <c r="U13" s="77">
        <v>0</v>
      </c>
      <c r="V13" s="77">
        <v>8210.4</v>
      </c>
      <c r="W13" s="77">
        <v>8223.6</v>
      </c>
      <c r="X13" s="77">
        <v>0</v>
      </c>
      <c r="Y13" s="77">
        <v>0</v>
      </c>
      <c r="Z13" s="77">
        <v>11985.6</v>
      </c>
      <c r="AA13" s="77">
        <v>11998.800000000001</v>
      </c>
      <c r="AB13" s="77">
        <v>594</v>
      </c>
      <c r="AC13" s="77">
        <v>587.4</v>
      </c>
      <c r="AD13" s="77">
        <v>1359.6000000000001</v>
      </c>
      <c r="AE13" s="77">
        <v>1359.6000000000001</v>
      </c>
      <c r="AF13" s="77">
        <v>171.6</v>
      </c>
      <c r="AG13" s="77">
        <v>178.20000000000002</v>
      </c>
      <c r="AH13" s="77">
        <v>0</v>
      </c>
      <c r="AI13" s="77">
        <v>0</v>
      </c>
      <c r="AJ13" s="77">
        <v>0</v>
      </c>
      <c r="AK13" s="77">
        <v>0</v>
      </c>
      <c r="AL13" s="77">
        <v>0</v>
      </c>
      <c r="AM13" s="77">
        <v>0</v>
      </c>
      <c r="AN13" s="77">
        <v>4699.2</v>
      </c>
      <c r="AO13" s="77">
        <v>4699.2</v>
      </c>
      <c r="AP13" s="77">
        <v>0</v>
      </c>
      <c r="AQ13" s="77">
        <v>0</v>
      </c>
      <c r="AR13" s="77">
        <v>2494.8000000000002</v>
      </c>
      <c r="AS13" s="77">
        <v>3169.6</v>
      </c>
      <c r="AT13" s="77">
        <v>249.20000000000002</v>
      </c>
      <c r="AU13" s="77">
        <v>516.6</v>
      </c>
      <c r="AV13" s="77">
        <v>1402.8</v>
      </c>
      <c r="AW13" s="77">
        <v>2072</v>
      </c>
      <c r="AX13" s="77">
        <v>841.4</v>
      </c>
      <c r="AY13" s="77">
        <v>268.8</v>
      </c>
      <c r="AZ13" s="77">
        <v>2268</v>
      </c>
      <c r="BA13" s="77">
        <v>2584.8000000000002</v>
      </c>
      <c r="BB13" s="77">
        <v>3384</v>
      </c>
      <c r="BC13" s="78">
        <v>2491.2000000000003</v>
      </c>
      <c r="BD13" s="78">
        <v>0</v>
      </c>
      <c r="BE13" s="78">
        <v>815.04</v>
      </c>
      <c r="BF13" s="78">
        <v>970.56000000000006</v>
      </c>
      <c r="BG13" s="78">
        <v>0</v>
      </c>
      <c r="BH13" s="78">
        <v>777.6</v>
      </c>
      <c r="BI13" s="78">
        <v>1447.2</v>
      </c>
      <c r="BJ13" s="78">
        <v>1692</v>
      </c>
      <c r="BK13" s="78">
        <v>7.2</v>
      </c>
      <c r="BL13" s="78">
        <v>1818</v>
      </c>
      <c r="BM13" s="78">
        <v>2149.1999999999998</v>
      </c>
      <c r="BN13" s="78">
        <v>264</v>
      </c>
      <c r="BO13" s="79">
        <v>765.6</v>
      </c>
      <c r="BP13" s="110">
        <f t="shared" si="0"/>
        <v>15.006899999999998</v>
      </c>
      <c r="BQ13" s="110">
        <f t="shared" si="1"/>
        <v>0.76560000000000006</v>
      </c>
    </row>
    <row r="14" spans="1:69" x14ac:dyDescent="0.2">
      <c r="A14" s="76" t="s">
        <v>10</v>
      </c>
      <c r="B14" s="77">
        <v>1.92</v>
      </c>
      <c r="C14" s="77">
        <v>0.96</v>
      </c>
      <c r="D14" s="77">
        <v>0</v>
      </c>
      <c r="E14" s="77">
        <v>0</v>
      </c>
      <c r="F14" s="77">
        <v>432</v>
      </c>
      <c r="G14" s="77">
        <v>792</v>
      </c>
      <c r="H14" s="77">
        <v>23.400000000000002</v>
      </c>
      <c r="I14" s="77">
        <v>290</v>
      </c>
      <c r="J14" s="77">
        <v>489.6</v>
      </c>
      <c r="K14" s="77">
        <v>62.4</v>
      </c>
      <c r="L14" s="77">
        <v>2.8000000000000003</v>
      </c>
      <c r="M14" s="77">
        <v>259.05</v>
      </c>
      <c r="N14" s="77">
        <v>72</v>
      </c>
      <c r="O14" s="77">
        <v>0</v>
      </c>
      <c r="P14" s="77">
        <v>0</v>
      </c>
      <c r="Q14" s="77">
        <v>0</v>
      </c>
      <c r="R14" s="77">
        <v>0</v>
      </c>
      <c r="S14" s="77">
        <v>0</v>
      </c>
      <c r="T14" s="77">
        <v>0</v>
      </c>
      <c r="U14" s="77">
        <v>0</v>
      </c>
      <c r="V14" s="77">
        <v>9609.6</v>
      </c>
      <c r="W14" s="77">
        <v>9609.6</v>
      </c>
      <c r="X14" s="77">
        <v>0</v>
      </c>
      <c r="Y14" s="77">
        <v>0</v>
      </c>
      <c r="Z14" s="77">
        <v>13860</v>
      </c>
      <c r="AA14" s="77">
        <v>13846.800000000001</v>
      </c>
      <c r="AB14" s="77">
        <v>831.6</v>
      </c>
      <c r="AC14" s="77">
        <v>838.2</v>
      </c>
      <c r="AD14" s="77">
        <v>528</v>
      </c>
      <c r="AE14" s="77">
        <v>534.6</v>
      </c>
      <c r="AF14" s="77">
        <v>198</v>
      </c>
      <c r="AG14" s="77">
        <v>198</v>
      </c>
      <c r="AH14" s="77">
        <v>0</v>
      </c>
      <c r="AI14" s="77">
        <v>0</v>
      </c>
      <c r="AJ14" s="77">
        <v>0</v>
      </c>
      <c r="AK14" s="77">
        <v>0</v>
      </c>
      <c r="AL14" s="77">
        <v>0</v>
      </c>
      <c r="AM14" s="77">
        <v>0</v>
      </c>
      <c r="AN14" s="77">
        <v>5596.8</v>
      </c>
      <c r="AO14" s="77">
        <v>5583.6</v>
      </c>
      <c r="AP14" s="77">
        <v>0</v>
      </c>
      <c r="AQ14" s="77">
        <v>0</v>
      </c>
      <c r="AR14" s="77">
        <v>2889.6</v>
      </c>
      <c r="AS14" s="77">
        <v>3707.2000000000003</v>
      </c>
      <c r="AT14" s="77">
        <v>436.8</v>
      </c>
      <c r="AU14" s="77">
        <v>781.2</v>
      </c>
      <c r="AV14" s="77">
        <v>1433.6000000000001</v>
      </c>
      <c r="AW14" s="77">
        <v>2203.6</v>
      </c>
      <c r="AX14" s="77">
        <v>1015</v>
      </c>
      <c r="AY14" s="77">
        <v>338.8</v>
      </c>
      <c r="AZ14" s="77">
        <v>2397.6</v>
      </c>
      <c r="BA14" s="77">
        <v>2700</v>
      </c>
      <c r="BB14" s="77">
        <v>3564</v>
      </c>
      <c r="BC14" s="78">
        <v>2599.2000000000003</v>
      </c>
      <c r="BD14" s="78">
        <v>0</v>
      </c>
      <c r="BE14" s="78">
        <v>933.12</v>
      </c>
      <c r="BF14" s="78">
        <v>1159.2</v>
      </c>
      <c r="BG14" s="78">
        <v>0</v>
      </c>
      <c r="BH14" s="78">
        <v>825.12</v>
      </c>
      <c r="BI14" s="78">
        <v>1466.4</v>
      </c>
      <c r="BJ14" s="78">
        <v>1760.4</v>
      </c>
      <c r="BK14" s="78">
        <v>7.2</v>
      </c>
      <c r="BL14" s="78">
        <v>1767.6000000000001</v>
      </c>
      <c r="BM14" s="78">
        <v>2113.1999999999998</v>
      </c>
      <c r="BN14" s="78">
        <v>290.40000000000003</v>
      </c>
      <c r="BO14" s="79">
        <v>924</v>
      </c>
      <c r="BP14" s="110">
        <f t="shared" si="0"/>
        <v>16.222490000000001</v>
      </c>
      <c r="BQ14" s="110">
        <f t="shared" si="1"/>
        <v>1.0295999999999998</v>
      </c>
    </row>
    <row r="15" spans="1:69" x14ac:dyDescent="0.2">
      <c r="A15" s="76" t="s">
        <v>11</v>
      </c>
      <c r="B15" s="77">
        <v>1.92</v>
      </c>
      <c r="C15" s="77">
        <v>1.1200000000000001</v>
      </c>
      <c r="D15" s="77">
        <v>0</v>
      </c>
      <c r="E15" s="77">
        <v>0</v>
      </c>
      <c r="F15" s="77">
        <v>784.80000000000007</v>
      </c>
      <c r="G15" s="77">
        <v>962.4</v>
      </c>
      <c r="H15" s="77">
        <v>28.8</v>
      </c>
      <c r="I15" s="77">
        <v>420.40000000000003</v>
      </c>
      <c r="J15" s="77">
        <v>619.6</v>
      </c>
      <c r="K15" s="77">
        <v>68.400000000000006</v>
      </c>
      <c r="L15" s="77">
        <v>10.4</v>
      </c>
      <c r="M15" s="77">
        <v>292.8</v>
      </c>
      <c r="N15" s="77">
        <v>273.60000000000002</v>
      </c>
      <c r="O15" s="77">
        <v>0</v>
      </c>
      <c r="P15" s="77">
        <v>0</v>
      </c>
      <c r="Q15" s="77">
        <v>0</v>
      </c>
      <c r="R15" s="77">
        <v>0</v>
      </c>
      <c r="S15" s="77">
        <v>0</v>
      </c>
      <c r="T15" s="77">
        <v>0</v>
      </c>
      <c r="U15" s="77">
        <v>0</v>
      </c>
      <c r="V15" s="77">
        <v>11668.800000000001</v>
      </c>
      <c r="W15" s="77">
        <v>11668.800000000001</v>
      </c>
      <c r="X15" s="77">
        <v>0</v>
      </c>
      <c r="Y15" s="77">
        <v>0</v>
      </c>
      <c r="Z15" s="77">
        <v>15892.800000000001</v>
      </c>
      <c r="AA15" s="77">
        <v>15906</v>
      </c>
      <c r="AB15" s="77">
        <v>1795.2</v>
      </c>
      <c r="AC15" s="77">
        <v>1788.6000000000001</v>
      </c>
      <c r="AD15" s="77">
        <v>316.8</v>
      </c>
      <c r="AE15" s="77">
        <v>316.8</v>
      </c>
      <c r="AF15" s="77">
        <v>224.4</v>
      </c>
      <c r="AG15" s="77">
        <v>224.4</v>
      </c>
      <c r="AH15" s="77">
        <v>0</v>
      </c>
      <c r="AI15" s="77">
        <v>0</v>
      </c>
      <c r="AJ15" s="77">
        <v>0</v>
      </c>
      <c r="AK15" s="77">
        <v>0</v>
      </c>
      <c r="AL15" s="77">
        <v>0</v>
      </c>
      <c r="AM15" s="77">
        <v>0</v>
      </c>
      <c r="AN15" s="77">
        <v>6468</v>
      </c>
      <c r="AO15" s="77">
        <v>6481.2</v>
      </c>
      <c r="AP15" s="77">
        <v>0</v>
      </c>
      <c r="AQ15" s="77">
        <v>0</v>
      </c>
      <c r="AR15" s="77">
        <v>3385.2000000000003</v>
      </c>
      <c r="AS15" s="77">
        <v>4401.6000000000004</v>
      </c>
      <c r="AT15" s="77">
        <v>786.80000000000007</v>
      </c>
      <c r="AU15" s="77">
        <v>949.2</v>
      </c>
      <c r="AV15" s="77">
        <v>1456</v>
      </c>
      <c r="AW15" s="77">
        <v>2405.2000000000003</v>
      </c>
      <c r="AX15" s="77">
        <v>1150.8</v>
      </c>
      <c r="AY15" s="77">
        <v>484.40000000000003</v>
      </c>
      <c r="AZ15" s="77">
        <v>2455.2000000000003</v>
      </c>
      <c r="BA15" s="77">
        <v>2944.8</v>
      </c>
      <c r="BB15" s="77">
        <v>4003.2000000000003</v>
      </c>
      <c r="BC15" s="78">
        <v>2750.4</v>
      </c>
      <c r="BD15" s="78">
        <v>0</v>
      </c>
      <c r="BE15" s="78">
        <v>1085.76</v>
      </c>
      <c r="BF15" s="78">
        <v>1486.08</v>
      </c>
      <c r="BG15" s="78">
        <v>0</v>
      </c>
      <c r="BH15" s="78">
        <v>1153.44</v>
      </c>
      <c r="BI15" s="78">
        <v>1365.6000000000001</v>
      </c>
      <c r="BJ15" s="78">
        <v>1576.8</v>
      </c>
      <c r="BK15" s="78">
        <v>7.2</v>
      </c>
      <c r="BL15" s="78">
        <v>1810.8</v>
      </c>
      <c r="BM15" s="78">
        <v>2199.6</v>
      </c>
      <c r="BN15" s="78">
        <v>316.8</v>
      </c>
      <c r="BO15" s="79">
        <v>1128</v>
      </c>
      <c r="BP15" s="110">
        <f t="shared" si="0"/>
        <v>17.895679999999995</v>
      </c>
      <c r="BQ15" s="110">
        <f t="shared" si="1"/>
        <v>2.0196000000000001</v>
      </c>
    </row>
    <row r="16" spans="1:69" x14ac:dyDescent="0.2">
      <c r="A16" s="111" t="s">
        <v>12</v>
      </c>
      <c r="B16" s="112">
        <v>1.92</v>
      </c>
      <c r="C16" s="112">
        <v>1.1200000000000001</v>
      </c>
      <c r="D16" s="112">
        <v>0</v>
      </c>
      <c r="E16" s="112">
        <v>0</v>
      </c>
      <c r="F16" s="112">
        <v>768</v>
      </c>
      <c r="G16" s="112">
        <v>1236</v>
      </c>
      <c r="H16" s="112">
        <v>31.8</v>
      </c>
      <c r="I16" s="112">
        <v>422.8</v>
      </c>
      <c r="J16" s="112">
        <v>871.6</v>
      </c>
      <c r="K16" s="112">
        <v>92.4</v>
      </c>
      <c r="L16" s="112">
        <v>10.8</v>
      </c>
      <c r="M16" s="112">
        <v>313.95</v>
      </c>
      <c r="N16" s="112">
        <v>252.8</v>
      </c>
      <c r="O16" s="112">
        <v>0</v>
      </c>
      <c r="P16" s="112">
        <v>0</v>
      </c>
      <c r="Q16" s="112">
        <v>0</v>
      </c>
      <c r="R16" s="112">
        <v>0</v>
      </c>
      <c r="S16" s="112">
        <v>0</v>
      </c>
      <c r="T16" s="112">
        <v>211.20000000000002</v>
      </c>
      <c r="U16" s="112">
        <v>198</v>
      </c>
      <c r="V16" s="112">
        <v>18638.400000000001</v>
      </c>
      <c r="W16" s="112">
        <v>18638.400000000001</v>
      </c>
      <c r="X16" s="112">
        <v>79.2</v>
      </c>
      <c r="Y16" s="112">
        <v>79.2</v>
      </c>
      <c r="Z16" s="112">
        <v>22440</v>
      </c>
      <c r="AA16" s="112">
        <v>22440</v>
      </c>
      <c r="AB16" s="112">
        <v>554.4</v>
      </c>
      <c r="AC16" s="112">
        <v>561</v>
      </c>
      <c r="AD16" s="112">
        <v>1452</v>
      </c>
      <c r="AE16" s="112">
        <v>1445.4</v>
      </c>
      <c r="AF16" s="112">
        <v>237.6</v>
      </c>
      <c r="AG16" s="112">
        <v>231</v>
      </c>
      <c r="AH16" s="112">
        <v>0</v>
      </c>
      <c r="AI16" s="112">
        <v>0</v>
      </c>
      <c r="AJ16" s="112">
        <v>16262.4</v>
      </c>
      <c r="AK16" s="112">
        <v>16262.4</v>
      </c>
      <c r="AL16" s="112">
        <v>1320</v>
      </c>
      <c r="AM16" s="112">
        <v>1320</v>
      </c>
      <c r="AN16" s="112">
        <v>6204</v>
      </c>
      <c r="AO16" s="112">
        <v>6190.8</v>
      </c>
      <c r="AP16" s="112">
        <v>0</v>
      </c>
      <c r="AQ16" s="112">
        <v>0</v>
      </c>
      <c r="AR16" s="112">
        <v>3385.2000000000003</v>
      </c>
      <c r="AS16" s="112">
        <v>4883.2</v>
      </c>
      <c r="AT16" s="112">
        <v>788.2</v>
      </c>
      <c r="AU16" s="112">
        <v>1230.6000000000001</v>
      </c>
      <c r="AV16" s="112">
        <v>1456</v>
      </c>
      <c r="AW16" s="112">
        <v>2511.6</v>
      </c>
      <c r="AX16" s="112">
        <v>1138.2</v>
      </c>
      <c r="AY16" s="112">
        <v>512.4</v>
      </c>
      <c r="AZ16" s="112">
        <v>2671.2000000000003</v>
      </c>
      <c r="BA16" s="112">
        <v>2901.6</v>
      </c>
      <c r="BB16" s="112">
        <v>4219.2</v>
      </c>
      <c r="BC16" s="113">
        <v>3117.6</v>
      </c>
      <c r="BD16" s="113">
        <v>0</v>
      </c>
      <c r="BE16" s="113">
        <v>1216.8</v>
      </c>
      <c r="BF16" s="113">
        <v>1640.16</v>
      </c>
      <c r="BG16" s="113">
        <v>0</v>
      </c>
      <c r="BH16" s="113">
        <v>1232.6400000000001</v>
      </c>
      <c r="BI16" s="113">
        <v>1454.4</v>
      </c>
      <c r="BJ16" s="113">
        <v>1868.4</v>
      </c>
      <c r="BK16" s="113">
        <v>7.2</v>
      </c>
      <c r="BL16" s="113">
        <v>1764</v>
      </c>
      <c r="BM16" s="113">
        <v>2260.8000000000002</v>
      </c>
      <c r="BN16" s="113">
        <v>314.40000000000003</v>
      </c>
      <c r="BO16" s="114">
        <v>1132.8</v>
      </c>
      <c r="BP16" s="115">
        <f t="shared" si="0"/>
        <v>19.05875</v>
      </c>
      <c r="BQ16" s="115">
        <f t="shared" si="1"/>
        <v>0.79200000000000004</v>
      </c>
    </row>
    <row r="17" spans="1:69" x14ac:dyDescent="0.2">
      <c r="A17" s="76" t="s">
        <v>13</v>
      </c>
      <c r="B17" s="77">
        <v>1.92</v>
      </c>
      <c r="C17" s="77">
        <v>0.96</v>
      </c>
      <c r="D17" s="77">
        <v>0</v>
      </c>
      <c r="E17" s="77">
        <v>0</v>
      </c>
      <c r="F17" s="77">
        <v>784.80000000000007</v>
      </c>
      <c r="G17" s="77">
        <v>1116</v>
      </c>
      <c r="H17" s="77">
        <v>31.8</v>
      </c>
      <c r="I17" s="77">
        <v>421.6</v>
      </c>
      <c r="J17" s="77">
        <v>812.4</v>
      </c>
      <c r="K17" s="77">
        <v>89.600000000000009</v>
      </c>
      <c r="L17" s="77">
        <v>14.4</v>
      </c>
      <c r="M17" s="77">
        <v>253.65</v>
      </c>
      <c r="N17" s="77">
        <v>246.4</v>
      </c>
      <c r="O17" s="77">
        <v>0</v>
      </c>
      <c r="P17" s="77">
        <v>0</v>
      </c>
      <c r="Q17" s="77">
        <v>0</v>
      </c>
      <c r="R17" s="77">
        <v>0</v>
      </c>
      <c r="S17" s="77">
        <v>0</v>
      </c>
      <c r="T17" s="77">
        <v>0</v>
      </c>
      <c r="U17" s="77">
        <v>0</v>
      </c>
      <c r="V17" s="77">
        <v>21199.200000000001</v>
      </c>
      <c r="W17" s="77">
        <v>21199.200000000001</v>
      </c>
      <c r="X17" s="77">
        <v>0</v>
      </c>
      <c r="Y17" s="77">
        <v>0</v>
      </c>
      <c r="Z17" s="77">
        <v>24763.200000000001</v>
      </c>
      <c r="AA17" s="77">
        <v>24763.200000000001</v>
      </c>
      <c r="AB17" s="77">
        <v>937.2</v>
      </c>
      <c r="AC17" s="77">
        <v>930.6</v>
      </c>
      <c r="AD17" s="77">
        <v>699.6</v>
      </c>
      <c r="AE17" s="77">
        <v>706.2</v>
      </c>
      <c r="AF17" s="77">
        <v>224.4</v>
      </c>
      <c r="AG17" s="77">
        <v>224.4</v>
      </c>
      <c r="AH17" s="77">
        <v>0</v>
      </c>
      <c r="AI17" s="77">
        <v>0</v>
      </c>
      <c r="AJ17" s="77">
        <v>21331.200000000001</v>
      </c>
      <c r="AK17" s="77">
        <v>21318</v>
      </c>
      <c r="AL17" s="77">
        <v>0</v>
      </c>
      <c r="AM17" s="77">
        <v>0</v>
      </c>
      <c r="AN17" s="77">
        <v>4989.6000000000004</v>
      </c>
      <c r="AO17" s="77">
        <v>5002.8</v>
      </c>
      <c r="AP17" s="77">
        <v>0</v>
      </c>
      <c r="AQ17" s="77">
        <v>0</v>
      </c>
      <c r="AR17" s="77">
        <v>3326.4</v>
      </c>
      <c r="AS17" s="77">
        <v>4726.4000000000005</v>
      </c>
      <c r="AT17" s="77">
        <v>782.6</v>
      </c>
      <c r="AU17" s="77">
        <v>1104.6000000000001</v>
      </c>
      <c r="AV17" s="77">
        <v>1453.2</v>
      </c>
      <c r="AW17" s="77">
        <v>2595.6</v>
      </c>
      <c r="AX17" s="77">
        <v>1097.6000000000001</v>
      </c>
      <c r="AY17" s="77">
        <v>478.8</v>
      </c>
      <c r="AZ17" s="77">
        <v>2613.6</v>
      </c>
      <c r="BA17" s="77">
        <v>2908.8</v>
      </c>
      <c r="BB17" s="77">
        <v>4233.6000000000004</v>
      </c>
      <c r="BC17" s="78">
        <v>2455.2000000000003</v>
      </c>
      <c r="BD17" s="78">
        <v>0</v>
      </c>
      <c r="BE17" s="78">
        <v>1277.28</v>
      </c>
      <c r="BF17" s="78">
        <v>1631.52</v>
      </c>
      <c r="BG17" s="78">
        <v>0</v>
      </c>
      <c r="BH17" s="78">
        <v>1212.48</v>
      </c>
      <c r="BI17" s="78">
        <v>1332</v>
      </c>
      <c r="BJ17" s="78">
        <v>1224</v>
      </c>
      <c r="BK17" s="78">
        <v>5.76</v>
      </c>
      <c r="BL17" s="78">
        <v>1774.8</v>
      </c>
      <c r="BM17" s="78">
        <v>2271.6</v>
      </c>
      <c r="BN17" s="78">
        <v>331.2</v>
      </c>
      <c r="BO17" s="79">
        <v>1130.4000000000001</v>
      </c>
      <c r="BP17" s="110">
        <f t="shared" si="0"/>
        <v>18.224489999999999</v>
      </c>
      <c r="BQ17" s="110">
        <f t="shared" si="1"/>
        <v>1.1616000000000002</v>
      </c>
    </row>
    <row r="18" spans="1:69" x14ac:dyDescent="0.2">
      <c r="A18" s="76" t="s">
        <v>14</v>
      </c>
      <c r="B18" s="77">
        <v>1.92</v>
      </c>
      <c r="C18" s="77">
        <v>1.44</v>
      </c>
      <c r="D18" s="77">
        <v>0</v>
      </c>
      <c r="E18" s="77">
        <v>0</v>
      </c>
      <c r="F18" s="77">
        <v>998.4</v>
      </c>
      <c r="G18" s="77">
        <v>1236</v>
      </c>
      <c r="H18" s="77">
        <v>37.800000000000004</v>
      </c>
      <c r="I18" s="77">
        <v>766.4</v>
      </c>
      <c r="J18" s="77">
        <v>932</v>
      </c>
      <c r="K18" s="77">
        <v>97.2</v>
      </c>
      <c r="L18" s="77">
        <v>14.4</v>
      </c>
      <c r="M18" s="77">
        <v>247.8</v>
      </c>
      <c r="N18" s="77">
        <v>147.20000000000002</v>
      </c>
      <c r="O18" s="77">
        <v>0</v>
      </c>
      <c r="P18" s="77">
        <v>0</v>
      </c>
      <c r="Q18" s="77">
        <v>0</v>
      </c>
      <c r="R18" s="77">
        <v>0</v>
      </c>
      <c r="S18" s="77">
        <v>0</v>
      </c>
      <c r="T18" s="77">
        <v>0</v>
      </c>
      <c r="U18" s="77">
        <v>0</v>
      </c>
      <c r="V18" s="77">
        <v>20908.8</v>
      </c>
      <c r="W18" s="77">
        <v>20908.8</v>
      </c>
      <c r="X18" s="77">
        <v>0</v>
      </c>
      <c r="Y18" s="77">
        <v>0</v>
      </c>
      <c r="Z18" s="77">
        <v>25766.400000000001</v>
      </c>
      <c r="AA18" s="77">
        <v>25766.400000000001</v>
      </c>
      <c r="AB18" s="77">
        <v>699.6</v>
      </c>
      <c r="AC18" s="77">
        <v>699.6</v>
      </c>
      <c r="AD18" s="77">
        <v>818.4</v>
      </c>
      <c r="AE18" s="77">
        <v>818.4</v>
      </c>
      <c r="AF18" s="77">
        <v>211.20000000000002</v>
      </c>
      <c r="AG18" s="77">
        <v>217.8</v>
      </c>
      <c r="AH18" s="77">
        <v>0</v>
      </c>
      <c r="AI18" s="77">
        <v>0</v>
      </c>
      <c r="AJ18" s="77">
        <v>27086.400000000001</v>
      </c>
      <c r="AK18" s="77">
        <v>27099.600000000002</v>
      </c>
      <c r="AL18" s="77">
        <v>0</v>
      </c>
      <c r="AM18" s="77">
        <v>0</v>
      </c>
      <c r="AN18" s="77">
        <v>0</v>
      </c>
      <c r="AO18" s="77">
        <v>0</v>
      </c>
      <c r="AP18" s="77">
        <v>0</v>
      </c>
      <c r="AQ18" s="77">
        <v>13.200000000000001</v>
      </c>
      <c r="AR18" s="77">
        <v>3586.8</v>
      </c>
      <c r="AS18" s="77">
        <v>4838.4000000000005</v>
      </c>
      <c r="AT18" s="77">
        <v>1030.4000000000001</v>
      </c>
      <c r="AU18" s="77">
        <v>1230.6000000000001</v>
      </c>
      <c r="AV18" s="77">
        <v>1450.4</v>
      </c>
      <c r="AW18" s="77">
        <v>2629.2000000000003</v>
      </c>
      <c r="AX18" s="77">
        <v>1100.4000000000001</v>
      </c>
      <c r="AY18" s="77">
        <v>450.8</v>
      </c>
      <c r="AZ18" s="77">
        <v>2563.2000000000003</v>
      </c>
      <c r="BA18" s="77">
        <v>2923.2000000000003</v>
      </c>
      <c r="BB18" s="77">
        <v>4161.6000000000004</v>
      </c>
      <c r="BC18" s="78">
        <v>2448</v>
      </c>
      <c r="BD18" s="78">
        <v>0</v>
      </c>
      <c r="BE18" s="78">
        <v>1249.92</v>
      </c>
      <c r="BF18" s="78">
        <v>1598.4</v>
      </c>
      <c r="BG18" s="78">
        <v>0</v>
      </c>
      <c r="BH18" s="78">
        <v>1290.24</v>
      </c>
      <c r="BI18" s="78">
        <v>1308</v>
      </c>
      <c r="BJ18" s="78">
        <v>1141.2</v>
      </c>
      <c r="BK18" s="78">
        <v>7.2</v>
      </c>
      <c r="BL18" s="78">
        <v>1792.8</v>
      </c>
      <c r="BM18" s="78">
        <v>2217.6</v>
      </c>
      <c r="BN18" s="78">
        <v>338.40000000000003</v>
      </c>
      <c r="BO18" s="79">
        <v>1118.4000000000001</v>
      </c>
      <c r="BP18" s="110">
        <f t="shared" si="0"/>
        <v>18.478960000000001</v>
      </c>
      <c r="BQ18" s="110">
        <f t="shared" si="1"/>
        <v>0.91080000000000005</v>
      </c>
    </row>
    <row r="19" spans="1:69" x14ac:dyDescent="0.2">
      <c r="A19" s="76" t="s">
        <v>15</v>
      </c>
      <c r="B19" s="77">
        <v>1.92</v>
      </c>
      <c r="C19" s="77">
        <v>1.1200000000000001</v>
      </c>
      <c r="D19" s="77">
        <v>0</v>
      </c>
      <c r="E19" s="77">
        <v>0</v>
      </c>
      <c r="F19" s="77">
        <v>1039.2</v>
      </c>
      <c r="G19" s="77">
        <v>1219.2</v>
      </c>
      <c r="H19" s="77">
        <v>33.6</v>
      </c>
      <c r="I19" s="77">
        <v>902</v>
      </c>
      <c r="J19" s="77">
        <v>970.4</v>
      </c>
      <c r="K19" s="77">
        <v>93.600000000000009</v>
      </c>
      <c r="L19" s="77">
        <v>5.6000000000000005</v>
      </c>
      <c r="M19" s="77">
        <v>195.9</v>
      </c>
      <c r="N19" s="77">
        <v>76.8</v>
      </c>
      <c r="O19" s="77">
        <v>0</v>
      </c>
      <c r="P19" s="77">
        <v>0</v>
      </c>
      <c r="Q19" s="77">
        <v>0</v>
      </c>
      <c r="R19" s="77">
        <v>0</v>
      </c>
      <c r="S19" s="77">
        <v>0</v>
      </c>
      <c r="T19" s="77">
        <v>0</v>
      </c>
      <c r="U19" s="77">
        <v>0</v>
      </c>
      <c r="V19" s="77">
        <v>22096.799999999999</v>
      </c>
      <c r="W19" s="77">
        <v>22083.600000000002</v>
      </c>
      <c r="X19" s="77">
        <v>0</v>
      </c>
      <c r="Y19" s="77">
        <v>0</v>
      </c>
      <c r="Z19" s="77">
        <v>26690.400000000001</v>
      </c>
      <c r="AA19" s="77">
        <v>26677.200000000001</v>
      </c>
      <c r="AB19" s="77">
        <v>1082.4000000000001</v>
      </c>
      <c r="AC19" s="77">
        <v>1082.4000000000001</v>
      </c>
      <c r="AD19" s="77">
        <v>462</v>
      </c>
      <c r="AE19" s="77">
        <v>462</v>
      </c>
      <c r="AF19" s="77">
        <v>290.40000000000003</v>
      </c>
      <c r="AG19" s="77">
        <v>290.40000000000003</v>
      </c>
      <c r="AH19" s="77">
        <v>0</v>
      </c>
      <c r="AI19" s="77">
        <v>0</v>
      </c>
      <c r="AJ19" s="77">
        <v>27720</v>
      </c>
      <c r="AK19" s="77">
        <v>27720</v>
      </c>
      <c r="AL19" s="77">
        <v>0</v>
      </c>
      <c r="AM19" s="77">
        <v>0</v>
      </c>
      <c r="AN19" s="77">
        <v>0</v>
      </c>
      <c r="AO19" s="77">
        <v>0</v>
      </c>
      <c r="AP19" s="77">
        <v>0</v>
      </c>
      <c r="AQ19" s="77">
        <v>0</v>
      </c>
      <c r="AR19" s="77">
        <v>3679.2000000000003</v>
      </c>
      <c r="AS19" s="77">
        <v>4670.4000000000005</v>
      </c>
      <c r="AT19" s="77">
        <v>1087.8</v>
      </c>
      <c r="AU19" s="77">
        <v>1209.6000000000001</v>
      </c>
      <c r="AV19" s="77">
        <v>1489.6000000000001</v>
      </c>
      <c r="AW19" s="77">
        <v>2632</v>
      </c>
      <c r="AX19" s="77">
        <v>1115.8</v>
      </c>
      <c r="AY19" s="77">
        <v>383.6</v>
      </c>
      <c r="AZ19" s="77">
        <v>2714.4</v>
      </c>
      <c r="BA19" s="77">
        <v>2844</v>
      </c>
      <c r="BB19" s="77">
        <v>4082.4</v>
      </c>
      <c r="BC19" s="78">
        <v>3283.2000000000003</v>
      </c>
      <c r="BD19" s="78">
        <v>0</v>
      </c>
      <c r="BE19" s="78">
        <v>1244.1600000000001</v>
      </c>
      <c r="BF19" s="78">
        <v>1535.04</v>
      </c>
      <c r="BG19" s="78">
        <v>0</v>
      </c>
      <c r="BH19" s="78">
        <v>1264.32</v>
      </c>
      <c r="BI19" s="78">
        <v>1471.2</v>
      </c>
      <c r="BJ19" s="78">
        <v>2001.6000000000001</v>
      </c>
      <c r="BK19" s="78">
        <v>5.76</v>
      </c>
      <c r="BL19" s="78">
        <v>1796.4</v>
      </c>
      <c r="BM19" s="78">
        <v>2214</v>
      </c>
      <c r="BN19" s="78">
        <v>333.6</v>
      </c>
      <c r="BO19" s="79">
        <v>1041.5999999999999</v>
      </c>
      <c r="BP19" s="110">
        <f t="shared" si="0"/>
        <v>19.431379999999997</v>
      </c>
      <c r="BQ19" s="110">
        <f t="shared" si="1"/>
        <v>1.3728000000000002</v>
      </c>
    </row>
    <row r="20" spans="1:69" x14ac:dyDescent="0.2">
      <c r="A20" s="76" t="s">
        <v>16</v>
      </c>
      <c r="B20" s="77">
        <v>2.08</v>
      </c>
      <c r="C20" s="77">
        <v>1.1200000000000001</v>
      </c>
      <c r="D20" s="77">
        <v>0</v>
      </c>
      <c r="E20" s="77">
        <v>0</v>
      </c>
      <c r="F20" s="77">
        <v>1166.4000000000001</v>
      </c>
      <c r="G20" s="77">
        <v>1269.6000000000001</v>
      </c>
      <c r="H20" s="77">
        <v>47.4</v>
      </c>
      <c r="I20" s="77">
        <v>910.4</v>
      </c>
      <c r="J20" s="77">
        <v>943.2</v>
      </c>
      <c r="K20" s="77">
        <v>98</v>
      </c>
      <c r="L20" s="77">
        <v>12.8</v>
      </c>
      <c r="M20" s="77">
        <v>257.25</v>
      </c>
      <c r="N20" s="77">
        <v>185.6</v>
      </c>
      <c r="O20" s="77">
        <v>0</v>
      </c>
      <c r="P20" s="77">
        <v>0</v>
      </c>
      <c r="Q20" s="77">
        <v>0</v>
      </c>
      <c r="R20" s="77">
        <v>0</v>
      </c>
      <c r="S20" s="77">
        <v>0</v>
      </c>
      <c r="T20" s="77">
        <v>0</v>
      </c>
      <c r="U20" s="77">
        <v>0</v>
      </c>
      <c r="V20" s="77">
        <v>21621.600000000002</v>
      </c>
      <c r="W20" s="77">
        <v>21621.600000000002</v>
      </c>
      <c r="X20" s="77">
        <v>0</v>
      </c>
      <c r="Y20" s="77">
        <v>0</v>
      </c>
      <c r="Z20" s="77">
        <v>26928</v>
      </c>
      <c r="AA20" s="77">
        <v>26928</v>
      </c>
      <c r="AB20" s="77">
        <v>778.80000000000007</v>
      </c>
      <c r="AC20" s="77">
        <v>778.80000000000007</v>
      </c>
      <c r="AD20" s="77">
        <v>1306.8</v>
      </c>
      <c r="AE20" s="77">
        <v>1306.8</v>
      </c>
      <c r="AF20" s="77">
        <v>303.60000000000002</v>
      </c>
      <c r="AG20" s="77">
        <v>303.60000000000002</v>
      </c>
      <c r="AH20" s="77">
        <v>0</v>
      </c>
      <c r="AI20" s="77">
        <v>0</v>
      </c>
      <c r="AJ20" s="77">
        <v>27825.600000000002</v>
      </c>
      <c r="AK20" s="77">
        <v>27838.799999999999</v>
      </c>
      <c r="AL20" s="77">
        <v>0</v>
      </c>
      <c r="AM20" s="77">
        <v>0</v>
      </c>
      <c r="AN20" s="77">
        <v>0</v>
      </c>
      <c r="AO20" s="77">
        <v>0</v>
      </c>
      <c r="AP20" s="77">
        <v>0</v>
      </c>
      <c r="AQ20" s="77">
        <v>0</v>
      </c>
      <c r="AR20" s="77">
        <v>3897.6</v>
      </c>
      <c r="AS20" s="77">
        <v>4804.8</v>
      </c>
      <c r="AT20" s="77">
        <v>1212.4000000000001</v>
      </c>
      <c r="AU20" s="77">
        <v>1260</v>
      </c>
      <c r="AV20" s="77">
        <v>1542.8</v>
      </c>
      <c r="AW20" s="77">
        <v>2585.8000000000002</v>
      </c>
      <c r="AX20" s="77">
        <v>1145.2</v>
      </c>
      <c r="AY20" s="77">
        <v>434</v>
      </c>
      <c r="AZ20" s="77">
        <v>2714.4</v>
      </c>
      <c r="BA20" s="77">
        <v>2944.8</v>
      </c>
      <c r="BB20" s="77">
        <v>4132.8</v>
      </c>
      <c r="BC20" s="78">
        <v>3578.4</v>
      </c>
      <c r="BD20" s="78">
        <v>0</v>
      </c>
      <c r="BE20" s="78">
        <v>1211.04</v>
      </c>
      <c r="BF20" s="78">
        <v>1512</v>
      </c>
      <c r="BG20" s="78">
        <v>0</v>
      </c>
      <c r="BH20" s="78">
        <v>1280.1600000000001</v>
      </c>
      <c r="BI20" s="78">
        <v>1502.4</v>
      </c>
      <c r="BJ20" s="78">
        <v>2278.8000000000002</v>
      </c>
      <c r="BK20" s="78">
        <v>5.76</v>
      </c>
      <c r="BL20" s="78">
        <v>1814.4</v>
      </c>
      <c r="BM20" s="78">
        <v>2278.8000000000002</v>
      </c>
      <c r="BN20" s="78">
        <v>340.8</v>
      </c>
      <c r="BO20" s="79">
        <v>1130.4000000000001</v>
      </c>
      <c r="BP20" s="110">
        <f t="shared" si="0"/>
        <v>20.045810000000003</v>
      </c>
      <c r="BQ20" s="110">
        <f t="shared" si="1"/>
        <v>1.0824</v>
      </c>
    </row>
    <row r="21" spans="1:69" x14ac:dyDescent="0.2">
      <c r="A21" s="76" t="s">
        <v>17</v>
      </c>
      <c r="B21" s="77">
        <v>2.2400000000000002</v>
      </c>
      <c r="C21" s="77">
        <v>1.1200000000000001</v>
      </c>
      <c r="D21" s="77">
        <v>0</v>
      </c>
      <c r="E21" s="77">
        <v>0</v>
      </c>
      <c r="F21" s="77">
        <v>1262.4000000000001</v>
      </c>
      <c r="G21" s="77">
        <v>1149.6000000000001</v>
      </c>
      <c r="H21" s="77">
        <v>52.2</v>
      </c>
      <c r="I21" s="77">
        <v>910</v>
      </c>
      <c r="J21" s="77">
        <v>820</v>
      </c>
      <c r="K21" s="77">
        <v>108.4</v>
      </c>
      <c r="L21" s="77">
        <v>19.600000000000001</v>
      </c>
      <c r="M21" s="77">
        <v>258.3</v>
      </c>
      <c r="N21" s="77">
        <v>267.2</v>
      </c>
      <c r="O21" s="77">
        <v>0</v>
      </c>
      <c r="P21" s="77">
        <v>0</v>
      </c>
      <c r="Q21" s="77">
        <v>0</v>
      </c>
      <c r="R21" s="77">
        <v>0</v>
      </c>
      <c r="S21" s="77">
        <v>0</v>
      </c>
      <c r="T21" s="77">
        <v>0</v>
      </c>
      <c r="U21" s="77">
        <v>0</v>
      </c>
      <c r="V21" s="77">
        <v>21489.600000000002</v>
      </c>
      <c r="W21" s="77">
        <v>21502.799999999999</v>
      </c>
      <c r="X21" s="77">
        <v>0</v>
      </c>
      <c r="Y21" s="77">
        <v>0</v>
      </c>
      <c r="Z21" s="77">
        <v>27482.400000000001</v>
      </c>
      <c r="AA21" s="77">
        <v>27495.600000000002</v>
      </c>
      <c r="AB21" s="77">
        <v>1069.2</v>
      </c>
      <c r="AC21" s="77">
        <v>1069.2</v>
      </c>
      <c r="AD21" s="77">
        <v>805.2</v>
      </c>
      <c r="AE21" s="77">
        <v>805.2</v>
      </c>
      <c r="AF21" s="77">
        <v>250.8</v>
      </c>
      <c r="AG21" s="77">
        <v>244.20000000000002</v>
      </c>
      <c r="AH21" s="77">
        <v>0</v>
      </c>
      <c r="AI21" s="77">
        <v>0</v>
      </c>
      <c r="AJ21" s="77">
        <v>27456</v>
      </c>
      <c r="AK21" s="77">
        <v>27442.799999999999</v>
      </c>
      <c r="AL21" s="77">
        <v>0</v>
      </c>
      <c r="AM21" s="77">
        <v>0</v>
      </c>
      <c r="AN21" s="77">
        <v>0</v>
      </c>
      <c r="AO21" s="77">
        <v>0</v>
      </c>
      <c r="AP21" s="77">
        <v>0</v>
      </c>
      <c r="AQ21" s="77">
        <v>0</v>
      </c>
      <c r="AR21" s="77">
        <v>3805.2000000000003</v>
      </c>
      <c r="AS21" s="77">
        <v>4648</v>
      </c>
      <c r="AT21" s="77">
        <v>1314.6000000000001</v>
      </c>
      <c r="AU21" s="77">
        <v>1142.4000000000001</v>
      </c>
      <c r="AV21" s="77">
        <v>1419.6000000000001</v>
      </c>
      <c r="AW21" s="77">
        <v>2492</v>
      </c>
      <c r="AX21" s="77">
        <v>1073.8</v>
      </c>
      <c r="AY21" s="77">
        <v>456.40000000000003</v>
      </c>
      <c r="AZ21" s="77">
        <v>2836.8</v>
      </c>
      <c r="BA21" s="77">
        <v>2980.8</v>
      </c>
      <c r="BB21" s="77">
        <v>4240.8</v>
      </c>
      <c r="BC21" s="78">
        <v>3600</v>
      </c>
      <c r="BD21" s="78">
        <v>0</v>
      </c>
      <c r="BE21" s="78">
        <v>1261.44</v>
      </c>
      <c r="BF21" s="78">
        <v>1609.92</v>
      </c>
      <c r="BG21" s="78">
        <v>0</v>
      </c>
      <c r="BH21" s="78">
        <v>1287.3600000000001</v>
      </c>
      <c r="BI21" s="78">
        <v>1574.4</v>
      </c>
      <c r="BJ21" s="78">
        <v>2300.4</v>
      </c>
      <c r="BK21" s="78">
        <v>7.2</v>
      </c>
      <c r="BL21" s="78">
        <v>1825.2</v>
      </c>
      <c r="BM21" s="78">
        <v>2311.2000000000003</v>
      </c>
      <c r="BN21" s="78">
        <v>319.2</v>
      </c>
      <c r="BO21" s="79">
        <v>1147.2</v>
      </c>
      <c r="BP21" s="110">
        <f t="shared" si="0"/>
        <v>20.054620000000003</v>
      </c>
      <c r="BQ21" s="110">
        <f t="shared" si="1"/>
        <v>1.32</v>
      </c>
    </row>
    <row r="22" spans="1:69" x14ac:dyDescent="0.2">
      <c r="A22" s="76" t="s">
        <v>18</v>
      </c>
      <c r="B22" s="77">
        <v>2.08</v>
      </c>
      <c r="C22" s="77">
        <v>0.8</v>
      </c>
      <c r="D22" s="77">
        <v>0</v>
      </c>
      <c r="E22" s="77">
        <v>0</v>
      </c>
      <c r="F22" s="77">
        <v>1224</v>
      </c>
      <c r="G22" s="77">
        <v>1204.8</v>
      </c>
      <c r="H22" s="77">
        <v>44.4</v>
      </c>
      <c r="I22" s="77">
        <v>792.4</v>
      </c>
      <c r="J22" s="77">
        <v>888</v>
      </c>
      <c r="K22" s="77">
        <v>100</v>
      </c>
      <c r="L22" s="77">
        <v>12</v>
      </c>
      <c r="M22" s="77">
        <v>251.1</v>
      </c>
      <c r="N22" s="77">
        <v>356.8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21648</v>
      </c>
      <c r="W22" s="77">
        <v>21634.799999999999</v>
      </c>
      <c r="X22" s="77">
        <v>0</v>
      </c>
      <c r="Y22" s="77">
        <v>0</v>
      </c>
      <c r="Z22" s="77">
        <v>27456</v>
      </c>
      <c r="AA22" s="77">
        <v>27442.799999999999</v>
      </c>
      <c r="AB22" s="77">
        <v>1636.8</v>
      </c>
      <c r="AC22" s="77">
        <v>1643.4</v>
      </c>
      <c r="AD22" s="77">
        <v>963.6</v>
      </c>
      <c r="AE22" s="77">
        <v>957</v>
      </c>
      <c r="AF22" s="77">
        <v>224.4</v>
      </c>
      <c r="AG22" s="77">
        <v>224.4</v>
      </c>
      <c r="AH22" s="77">
        <v>0</v>
      </c>
      <c r="AI22" s="77">
        <v>0</v>
      </c>
      <c r="AJ22" s="77">
        <v>27376.799999999999</v>
      </c>
      <c r="AK22" s="77">
        <v>27376.799999999999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3687.6</v>
      </c>
      <c r="AS22" s="77">
        <v>4771.2</v>
      </c>
      <c r="AT22" s="77">
        <v>1271.2</v>
      </c>
      <c r="AU22" s="77">
        <v>1197</v>
      </c>
      <c r="AV22" s="77">
        <v>1414</v>
      </c>
      <c r="AW22" s="77">
        <v>2522.8000000000002</v>
      </c>
      <c r="AX22" s="77">
        <v>1009.4</v>
      </c>
      <c r="AY22" s="77">
        <v>476</v>
      </c>
      <c r="AZ22" s="77">
        <v>2721.6</v>
      </c>
      <c r="BA22" s="77">
        <v>2937.6</v>
      </c>
      <c r="BB22" s="77">
        <v>4212</v>
      </c>
      <c r="BC22" s="78">
        <v>3571.2000000000003</v>
      </c>
      <c r="BD22" s="78">
        <v>0</v>
      </c>
      <c r="BE22" s="78">
        <v>1232.6400000000001</v>
      </c>
      <c r="BF22" s="78">
        <v>1631.52</v>
      </c>
      <c r="BG22" s="78">
        <v>0</v>
      </c>
      <c r="BH22" s="78">
        <v>1320.48</v>
      </c>
      <c r="BI22" s="78">
        <v>1488</v>
      </c>
      <c r="BJ22" s="78">
        <v>2228.4</v>
      </c>
      <c r="BK22" s="78">
        <v>7.2</v>
      </c>
      <c r="BL22" s="78">
        <v>1825.2</v>
      </c>
      <c r="BM22" s="78">
        <v>2271.6</v>
      </c>
      <c r="BN22" s="78">
        <v>307.2</v>
      </c>
      <c r="BO22" s="79">
        <v>1106.4000000000001</v>
      </c>
      <c r="BP22" s="110">
        <f t="shared" si="0"/>
        <v>19.871939999999999</v>
      </c>
      <c r="BQ22" s="110">
        <f t="shared" si="1"/>
        <v>1.8612</v>
      </c>
    </row>
    <row r="23" spans="1:69" x14ac:dyDescent="0.2">
      <c r="A23" s="76" t="s">
        <v>19</v>
      </c>
      <c r="B23" s="77">
        <v>2.2400000000000002</v>
      </c>
      <c r="C23" s="77">
        <v>0.64</v>
      </c>
      <c r="D23" s="77">
        <v>0</v>
      </c>
      <c r="E23" s="77">
        <v>0</v>
      </c>
      <c r="F23" s="77">
        <v>957.6</v>
      </c>
      <c r="G23" s="77">
        <v>1128</v>
      </c>
      <c r="H23" s="77">
        <v>38.4</v>
      </c>
      <c r="I23" s="77">
        <v>683.2</v>
      </c>
      <c r="J23" s="77">
        <v>841.6</v>
      </c>
      <c r="K23" s="77">
        <v>96.4</v>
      </c>
      <c r="L23" s="77">
        <v>8.4</v>
      </c>
      <c r="M23" s="77">
        <v>230.25</v>
      </c>
      <c r="N23" s="77">
        <v>196.8</v>
      </c>
      <c r="O23" s="77">
        <v>0</v>
      </c>
      <c r="P23" s="77">
        <v>0</v>
      </c>
      <c r="Q23" s="77">
        <v>0</v>
      </c>
      <c r="R23" s="77">
        <v>0</v>
      </c>
      <c r="S23" s="77">
        <v>0</v>
      </c>
      <c r="T23" s="77">
        <v>0</v>
      </c>
      <c r="U23" s="77">
        <v>0</v>
      </c>
      <c r="V23" s="77">
        <v>22228.799999999999</v>
      </c>
      <c r="W23" s="77">
        <v>22228.799999999999</v>
      </c>
      <c r="X23" s="77">
        <v>0</v>
      </c>
      <c r="Y23" s="77">
        <v>0</v>
      </c>
      <c r="Z23" s="77">
        <v>30016.799999999999</v>
      </c>
      <c r="AA23" s="77">
        <v>30030</v>
      </c>
      <c r="AB23" s="77">
        <v>5016</v>
      </c>
      <c r="AC23" s="77">
        <v>5016</v>
      </c>
      <c r="AD23" s="77">
        <v>0</v>
      </c>
      <c r="AE23" s="77">
        <v>6.6000000000000005</v>
      </c>
      <c r="AF23" s="77">
        <v>224.4</v>
      </c>
      <c r="AG23" s="77">
        <v>231</v>
      </c>
      <c r="AH23" s="77">
        <v>0</v>
      </c>
      <c r="AI23" s="77">
        <v>0</v>
      </c>
      <c r="AJ23" s="77">
        <v>27060</v>
      </c>
      <c r="AK23" s="77">
        <v>27046.799999999999</v>
      </c>
      <c r="AL23" s="77">
        <v>0</v>
      </c>
      <c r="AM23" s="77">
        <v>0</v>
      </c>
      <c r="AN23" s="77">
        <v>0</v>
      </c>
      <c r="AO23" s="77">
        <v>0</v>
      </c>
      <c r="AP23" s="77">
        <v>0</v>
      </c>
      <c r="AQ23" s="77">
        <v>0</v>
      </c>
      <c r="AR23" s="77">
        <v>3276</v>
      </c>
      <c r="AS23" s="77">
        <v>4860.8</v>
      </c>
      <c r="AT23" s="77">
        <v>998.2</v>
      </c>
      <c r="AU23" s="77">
        <v>1121.4000000000001</v>
      </c>
      <c r="AV23" s="77">
        <v>1400</v>
      </c>
      <c r="AW23" s="77">
        <v>2972.2000000000003</v>
      </c>
      <c r="AX23" s="77">
        <v>883.4</v>
      </c>
      <c r="AY23" s="77">
        <v>352.8</v>
      </c>
      <c r="AZ23" s="77">
        <v>2685.6</v>
      </c>
      <c r="BA23" s="77">
        <v>2894.4</v>
      </c>
      <c r="BB23" s="77">
        <v>4032</v>
      </c>
      <c r="BC23" s="78">
        <v>3448.8</v>
      </c>
      <c r="BD23" s="78">
        <v>0</v>
      </c>
      <c r="BE23" s="78">
        <v>1203.8399999999999</v>
      </c>
      <c r="BF23" s="78">
        <v>1494.72</v>
      </c>
      <c r="BG23" s="78">
        <v>0</v>
      </c>
      <c r="BH23" s="78">
        <v>1291.68</v>
      </c>
      <c r="BI23" s="78">
        <v>1478.4</v>
      </c>
      <c r="BJ23" s="78">
        <v>2138.4</v>
      </c>
      <c r="BK23" s="78">
        <v>7.2</v>
      </c>
      <c r="BL23" s="78">
        <v>1792.8</v>
      </c>
      <c r="BM23" s="78">
        <v>2239.2000000000003</v>
      </c>
      <c r="BN23" s="78">
        <v>300</v>
      </c>
      <c r="BO23" s="79">
        <v>1094.4000000000001</v>
      </c>
      <c r="BP23" s="110">
        <f t="shared" si="0"/>
        <v>19.349689999999999</v>
      </c>
      <c r="BQ23" s="110">
        <f t="shared" si="1"/>
        <v>5.2403999999999993</v>
      </c>
    </row>
    <row r="24" spans="1:69" x14ac:dyDescent="0.2">
      <c r="A24" s="76" t="s">
        <v>20</v>
      </c>
      <c r="B24" s="77">
        <v>2.08</v>
      </c>
      <c r="C24" s="77">
        <v>0.96</v>
      </c>
      <c r="D24" s="77">
        <v>0</v>
      </c>
      <c r="E24" s="77">
        <v>0</v>
      </c>
      <c r="F24" s="77">
        <v>885.6</v>
      </c>
      <c r="G24" s="77">
        <v>916.80000000000007</v>
      </c>
      <c r="H24" s="77">
        <v>25.8</v>
      </c>
      <c r="I24" s="77">
        <v>732.80000000000007</v>
      </c>
      <c r="J24" s="77">
        <v>661.2</v>
      </c>
      <c r="K24" s="77">
        <v>91.600000000000009</v>
      </c>
      <c r="L24" s="77">
        <v>3.2</v>
      </c>
      <c r="M24" s="77">
        <v>211.35</v>
      </c>
      <c r="N24" s="77">
        <v>80</v>
      </c>
      <c r="O24" s="77">
        <v>0</v>
      </c>
      <c r="P24" s="77">
        <v>0</v>
      </c>
      <c r="Q24" s="77">
        <v>0</v>
      </c>
      <c r="R24" s="77">
        <v>0</v>
      </c>
      <c r="S24" s="77">
        <v>0</v>
      </c>
      <c r="T24" s="77">
        <v>0</v>
      </c>
      <c r="U24" s="77">
        <v>0</v>
      </c>
      <c r="V24" s="77">
        <v>22044</v>
      </c>
      <c r="W24" s="77">
        <v>22044</v>
      </c>
      <c r="X24" s="77">
        <v>0</v>
      </c>
      <c r="Y24" s="77">
        <v>0</v>
      </c>
      <c r="Z24" s="77">
        <v>30993.600000000002</v>
      </c>
      <c r="AA24" s="77">
        <v>30980.400000000001</v>
      </c>
      <c r="AB24" s="77">
        <v>7537.2</v>
      </c>
      <c r="AC24" s="77">
        <v>7537.2</v>
      </c>
      <c r="AD24" s="77">
        <v>0</v>
      </c>
      <c r="AE24" s="77">
        <v>0</v>
      </c>
      <c r="AF24" s="77">
        <v>224.4</v>
      </c>
      <c r="AG24" s="77">
        <v>217.8</v>
      </c>
      <c r="AH24" s="77">
        <v>0</v>
      </c>
      <c r="AI24" s="77">
        <v>0</v>
      </c>
      <c r="AJ24" s="77">
        <v>26030.400000000001</v>
      </c>
      <c r="AK24" s="77">
        <v>26043.600000000002</v>
      </c>
      <c r="AL24" s="77">
        <v>0</v>
      </c>
      <c r="AM24" s="77">
        <v>0</v>
      </c>
      <c r="AN24" s="77">
        <v>0</v>
      </c>
      <c r="AO24" s="77">
        <v>0</v>
      </c>
      <c r="AP24" s="77">
        <v>0</v>
      </c>
      <c r="AQ24" s="77">
        <v>0</v>
      </c>
      <c r="AR24" s="77">
        <v>3183.6</v>
      </c>
      <c r="AS24" s="77">
        <v>4771.2</v>
      </c>
      <c r="AT24" s="77">
        <v>914.2</v>
      </c>
      <c r="AU24" s="77">
        <v>907.2</v>
      </c>
      <c r="AV24" s="77">
        <v>1453.2</v>
      </c>
      <c r="AW24" s="77">
        <v>3091.2000000000003</v>
      </c>
      <c r="AX24" s="77">
        <v>816.2</v>
      </c>
      <c r="AY24" s="77">
        <v>366.8</v>
      </c>
      <c r="AZ24" s="77">
        <v>2548.8000000000002</v>
      </c>
      <c r="BA24" s="77">
        <v>2786.4</v>
      </c>
      <c r="BB24" s="77">
        <v>3823.2000000000003</v>
      </c>
      <c r="BC24" s="78">
        <v>3391.2000000000003</v>
      </c>
      <c r="BD24" s="78">
        <v>0</v>
      </c>
      <c r="BE24" s="78">
        <v>1133.28</v>
      </c>
      <c r="BF24" s="78">
        <v>1355.04</v>
      </c>
      <c r="BG24" s="78">
        <v>0</v>
      </c>
      <c r="BH24" s="78">
        <v>1284.48</v>
      </c>
      <c r="BI24" s="78">
        <v>1413.6000000000001</v>
      </c>
      <c r="BJ24" s="78">
        <v>2077.1999999999998</v>
      </c>
      <c r="BK24" s="78">
        <v>18.72</v>
      </c>
      <c r="BL24" s="78">
        <v>1796.4</v>
      </c>
      <c r="BM24" s="78">
        <v>2178</v>
      </c>
      <c r="BN24" s="78">
        <v>285.60000000000002</v>
      </c>
      <c r="BO24" s="79">
        <v>986.4</v>
      </c>
      <c r="BP24" s="110">
        <f t="shared" si="0"/>
        <v>18.79007</v>
      </c>
      <c r="BQ24" s="110">
        <f t="shared" si="1"/>
        <v>7.7615999999999996</v>
      </c>
    </row>
    <row r="25" spans="1:69" x14ac:dyDescent="0.2">
      <c r="A25" s="76" t="s">
        <v>21</v>
      </c>
      <c r="B25" s="77">
        <v>2.2400000000000002</v>
      </c>
      <c r="C25" s="77">
        <v>0.96</v>
      </c>
      <c r="D25" s="77">
        <v>0</v>
      </c>
      <c r="E25" s="77">
        <v>0</v>
      </c>
      <c r="F25" s="77">
        <v>768</v>
      </c>
      <c r="G25" s="77">
        <v>914.4</v>
      </c>
      <c r="H25" s="77">
        <v>28.2</v>
      </c>
      <c r="I25" s="77">
        <v>611.20000000000005</v>
      </c>
      <c r="J25" s="77">
        <v>556.80000000000007</v>
      </c>
      <c r="K25" s="77">
        <v>88</v>
      </c>
      <c r="L25" s="77">
        <v>2.8000000000000003</v>
      </c>
      <c r="M25" s="77">
        <v>313.8</v>
      </c>
      <c r="N25" s="77">
        <v>78.400000000000006</v>
      </c>
      <c r="O25" s="77">
        <v>0</v>
      </c>
      <c r="P25" s="77">
        <v>0</v>
      </c>
      <c r="Q25" s="77">
        <v>0</v>
      </c>
      <c r="R25" s="77">
        <v>0</v>
      </c>
      <c r="S25" s="77">
        <v>0</v>
      </c>
      <c r="T25" s="77">
        <v>0</v>
      </c>
      <c r="U25" s="77">
        <v>0</v>
      </c>
      <c r="V25" s="77">
        <v>22545.600000000002</v>
      </c>
      <c r="W25" s="77">
        <v>22558.799999999999</v>
      </c>
      <c r="X25" s="77">
        <v>0</v>
      </c>
      <c r="Y25" s="77">
        <v>0</v>
      </c>
      <c r="Z25" s="77">
        <v>30333.600000000002</v>
      </c>
      <c r="AA25" s="77">
        <v>30320.400000000001</v>
      </c>
      <c r="AB25" s="77">
        <v>8131.2</v>
      </c>
      <c r="AC25" s="77">
        <v>8124.6</v>
      </c>
      <c r="AD25" s="77">
        <v>0</v>
      </c>
      <c r="AE25" s="77">
        <v>0</v>
      </c>
      <c r="AF25" s="77">
        <v>224.4</v>
      </c>
      <c r="AG25" s="77">
        <v>231</v>
      </c>
      <c r="AH25" s="77">
        <v>0</v>
      </c>
      <c r="AI25" s="77">
        <v>0</v>
      </c>
      <c r="AJ25" s="77">
        <v>25291.200000000001</v>
      </c>
      <c r="AK25" s="77">
        <v>25291.200000000001</v>
      </c>
      <c r="AL25" s="77">
        <v>0</v>
      </c>
      <c r="AM25" s="77">
        <v>0</v>
      </c>
      <c r="AN25" s="77">
        <v>0</v>
      </c>
      <c r="AO25" s="77">
        <v>0</v>
      </c>
      <c r="AP25" s="77">
        <v>0</v>
      </c>
      <c r="AQ25" s="77">
        <v>0</v>
      </c>
      <c r="AR25" s="77">
        <v>3183.6</v>
      </c>
      <c r="AS25" s="77">
        <v>4905.6000000000004</v>
      </c>
      <c r="AT25" s="77">
        <v>788.2</v>
      </c>
      <c r="AU25" s="77">
        <v>907.2</v>
      </c>
      <c r="AV25" s="77">
        <v>1489.6000000000001</v>
      </c>
      <c r="AW25" s="77">
        <v>3229.8</v>
      </c>
      <c r="AX25" s="77">
        <v>905.80000000000007</v>
      </c>
      <c r="AY25" s="77">
        <v>364</v>
      </c>
      <c r="AZ25" s="77">
        <v>2584.8000000000002</v>
      </c>
      <c r="BA25" s="77">
        <v>2779.2000000000003</v>
      </c>
      <c r="BB25" s="77">
        <v>3708</v>
      </c>
      <c r="BC25" s="78">
        <v>3355.2000000000003</v>
      </c>
      <c r="BD25" s="78">
        <v>0</v>
      </c>
      <c r="BE25" s="78">
        <v>1133.28</v>
      </c>
      <c r="BF25" s="78">
        <v>1254.24</v>
      </c>
      <c r="BG25" s="78">
        <v>0</v>
      </c>
      <c r="BH25" s="78">
        <v>1213.92</v>
      </c>
      <c r="BI25" s="78">
        <v>1444.8</v>
      </c>
      <c r="BJ25" s="78">
        <v>2113.1999999999998</v>
      </c>
      <c r="BK25" s="78">
        <v>15.84</v>
      </c>
      <c r="BL25" s="78">
        <v>1818</v>
      </c>
      <c r="BM25" s="78">
        <v>2181.6</v>
      </c>
      <c r="BN25" s="78">
        <v>276</v>
      </c>
      <c r="BO25" s="79">
        <v>957.6</v>
      </c>
      <c r="BP25" s="110">
        <f t="shared" si="0"/>
        <v>18.843279999999996</v>
      </c>
      <c r="BQ25" s="110">
        <f t="shared" si="1"/>
        <v>8.3556000000000008</v>
      </c>
    </row>
    <row r="26" spans="1:69" x14ac:dyDescent="0.2">
      <c r="A26" s="76" t="s">
        <v>22</v>
      </c>
      <c r="B26" s="77">
        <v>2.08</v>
      </c>
      <c r="C26" s="77">
        <v>1.1200000000000001</v>
      </c>
      <c r="D26" s="77">
        <v>0</v>
      </c>
      <c r="E26" s="77">
        <v>0</v>
      </c>
      <c r="F26" s="77">
        <v>600</v>
      </c>
      <c r="G26" s="77">
        <v>842.4</v>
      </c>
      <c r="H26" s="77">
        <v>31.8</v>
      </c>
      <c r="I26" s="77">
        <v>424</v>
      </c>
      <c r="J26" s="77">
        <v>478</v>
      </c>
      <c r="K26" s="77">
        <v>89.600000000000009</v>
      </c>
      <c r="L26" s="77">
        <v>2.8000000000000003</v>
      </c>
      <c r="M26" s="77">
        <v>315.90000000000003</v>
      </c>
      <c r="N26" s="77">
        <v>78.400000000000006</v>
      </c>
      <c r="O26" s="77">
        <v>0</v>
      </c>
      <c r="P26" s="77">
        <v>0</v>
      </c>
      <c r="Q26" s="77">
        <v>0</v>
      </c>
      <c r="R26" s="77">
        <v>0</v>
      </c>
      <c r="S26" s="77">
        <v>0</v>
      </c>
      <c r="T26" s="77">
        <v>0</v>
      </c>
      <c r="U26" s="77">
        <v>0</v>
      </c>
      <c r="V26" s="77">
        <v>20196</v>
      </c>
      <c r="W26" s="77">
        <v>20182.8</v>
      </c>
      <c r="X26" s="77">
        <v>0</v>
      </c>
      <c r="Y26" s="77">
        <v>0</v>
      </c>
      <c r="Z26" s="77">
        <v>26769.600000000002</v>
      </c>
      <c r="AA26" s="77">
        <v>26782.799999999999</v>
      </c>
      <c r="AB26" s="77">
        <v>6626.4000000000005</v>
      </c>
      <c r="AC26" s="77">
        <v>6626.4000000000005</v>
      </c>
      <c r="AD26" s="77">
        <v>13.200000000000001</v>
      </c>
      <c r="AE26" s="77">
        <v>13.200000000000001</v>
      </c>
      <c r="AF26" s="77">
        <v>237.6</v>
      </c>
      <c r="AG26" s="77">
        <v>237.6</v>
      </c>
      <c r="AH26" s="77">
        <v>0</v>
      </c>
      <c r="AI26" s="77">
        <v>0</v>
      </c>
      <c r="AJ26" s="77">
        <v>24684</v>
      </c>
      <c r="AK26" s="77">
        <v>24684</v>
      </c>
      <c r="AL26" s="77">
        <v>0</v>
      </c>
      <c r="AM26" s="77">
        <v>0</v>
      </c>
      <c r="AN26" s="77">
        <v>0</v>
      </c>
      <c r="AO26" s="77">
        <v>0</v>
      </c>
      <c r="AP26" s="77">
        <v>3247.2000000000003</v>
      </c>
      <c r="AQ26" s="77">
        <v>3247.2000000000003</v>
      </c>
      <c r="AR26" s="77">
        <v>3082.8</v>
      </c>
      <c r="AS26" s="77">
        <v>4894.4000000000005</v>
      </c>
      <c r="AT26" s="77">
        <v>602</v>
      </c>
      <c r="AU26" s="77">
        <v>835.80000000000007</v>
      </c>
      <c r="AV26" s="77">
        <v>1486.8</v>
      </c>
      <c r="AW26" s="77">
        <v>3248</v>
      </c>
      <c r="AX26" s="77">
        <v>998.2</v>
      </c>
      <c r="AY26" s="77">
        <v>394.8</v>
      </c>
      <c r="AZ26" s="77">
        <v>2448</v>
      </c>
      <c r="BA26" s="77">
        <v>2707.2000000000003</v>
      </c>
      <c r="BB26" s="77">
        <v>3693.6</v>
      </c>
      <c r="BC26" s="78">
        <v>2908.8</v>
      </c>
      <c r="BD26" s="78">
        <v>0</v>
      </c>
      <c r="BE26" s="78">
        <v>1038.24</v>
      </c>
      <c r="BF26" s="78">
        <v>1268.6400000000001</v>
      </c>
      <c r="BG26" s="78">
        <v>0</v>
      </c>
      <c r="BH26" s="78">
        <v>1146.24</v>
      </c>
      <c r="BI26" s="78">
        <v>1411.2</v>
      </c>
      <c r="BJ26" s="78">
        <v>1742.4</v>
      </c>
      <c r="BK26" s="78">
        <v>14.4</v>
      </c>
      <c r="BL26" s="78">
        <v>1764</v>
      </c>
      <c r="BM26" s="78">
        <v>2156.4</v>
      </c>
      <c r="BN26" s="78">
        <v>266.39999999999998</v>
      </c>
      <c r="BO26" s="79">
        <v>936</v>
      </c>
      <c r="BP26" s="110">
        <f t="shared" si="0"/>
        <v>18.089819999999996</v>
      </c>
      <c r="BQ26" s="110">
        <f t="shared" si="1"/>
        <v>6.8640000000000008</v>
      </c>
    </row>
    <row r="27" spans="1:69" x14ac:dyDescent="0.2">
      <c r="A27" s="76" t="s">
        <v>23</v>
      </c>
      <c r="B27" s="77">
        <v>2.08</v>
      </c>
      <c r="C27" s="77">
        <v>0.96</v>
      </c>
      <c r="D27" s="77">
        <v>0</v>
      </c>
      <c r="E27" s="77">
        <v>0</v>
      </c>
      <c r="F27" s="77">
        <v>592.80000000000007</v>
      </c>
      <c r="G27" s="77">
        <v>816</v>
      </c>
      <c r="H27" s="77">
        <v>25.2</v>
      </c>
      <c r="I27" s="77">
        <v>430.8</v>
      </c>
      <c r="J27" s="77">
        <v>473.6</v>
      </c>
      <c r="K27" s="77">
        <v>79.2</v>
      </c>
      <c r="L27" s="77">
        <v>2.4</v>
      </c>
      <c r="M27" s="77">
        <v>301.2</v>
      </c>
      <c r="N27" s="77">
        <v>75.2</v>
      </c>
      <c r="O27" s="77">
        <v>0</v>
      </c>
      <c r="P27" s="77">
        <v>0</v>
      </c>
      <c r="Q27" s="77">
        <v>0</v>
      </c>
      <c r="R27" s="77">
        <v>0</v>
      </c>
      <c r="S27" s="77">
        <v>0</v>
      </c>
      <c r="T27" s="77">
        <v>9424.8000000000011</v>
      </c>
      <c r="U27" s="77">
        <v>9424.8000000000011</v>
      </c>
      <c r="V27" s="77">
        <v>26.400000000000002</v>
      </c>
      <c r="W27" s="77">
        <v>26.400000000000002</v>
      </c>
      <c r="X27" s="77">
        <v>4250.3999999999996</v>
      </c>
      <c r="Y27" s="77">
        <v>4250.3999999999996</v>
      </c>
      <c r="Z27" s="77">
        <v>52.800000000000004</v>
      </c>
      <c r="AA27" s="77">
        <v>66</v>
      </c>
      <c r="AB27" s="77">
        <v>10164</v>
      </c>
      <c r="AC27" s="77">
        <v>10170.6</v>
      </c>
      <c r="AD27" s="77">
        <v>0</v>
      </c>
      <c r="AE27" s="77">
        <v>0</v>
      </c>
      <c r="AF27" s="77">
        <v>290.40000000000003</v>
      </c>
      <c r="AG27" s="77">
        <v>283.8</v>
      </c>
      <c r="AH27" s="77">
        <v>0</v>
      </c>
      <c r="AI27" s="77">
        <v>0</v>
      </c>
      <c r="AJ27" s="77">
        <v>264</v>
      </c>
      <c r="AK27" s="77">
        <v>250.8</v>
      </c>
      <c r="AL27" s="77">
        <v>22176</v>
      </c>
      <c r="AM27" s="77">
        <v>22189.200000000001</v>
      </c>
      <c r="AN27" s="77">
        <v>0</v>
      </c>
      <c r="AO27" s="77">
        <v>0</v>
      </c>
      <c r="AP27" s="77">
        <v>21964.799999999999</v>
      </c>
      <c r="AQ27" s="77">
        <v>21951.600000000002</v>
      </c>
      <c r="AR27" s="77">
        <v>3057.6</v>
      </c>
      <c r="AS27" s="77">
        <v>4782.4000000000005</v>
      </c>
      <c r="AT27" s="77">
        <v>596.4</v>
      </c>
      <c r="AU27" s="77">
        <v>806.4</v>
      </c>
      <c r="AV27" s="77">
        <v>1495.2</v>
      </c>
      <c r="AW27" s="77">
        <v>3166.8</v>
      </c>
      <c r="AX27" s="77">
        <v>970.2</v>
      </c>
      <c r="AY27" s="77">
        <v>386.40000000000003</v>
      </c>
      <c r="AZ27" s="77">
        <v>2541.6</v>
      </c>
      <c r="BA27" s="77">
        <v>2700</v>
      </c>
      <c r="BB27" s="77">
        <v>3636</v>
      </c>
      <c r="BC27" s="78">
        <v>2829.6</v>
      </c>
      <c r="BD27" s="78">
        <v>0</v>
      </c>
      <c r="BE27" s="78">
        <v>1029.5999999999999</v>
      </c>
      <c r="BF27" s="78">
        <v>1209.6000000000001</v>
      </c>
      <c r="BG27" s="78">
        <v>0</v>
      </c>
      <c r="BH27" s="78">
        <v>1147.68</v>
      </c>
      <c r="BI27" s="78">
        <v>1509.6000000000001</v>
      </c>
      <c r="BJ27" s="78">
        <v>1648.8</v>
      </c>
      <c r="BK27" s="78">
        <v>15.84</v>
      </c>
      <c r="BL27" s="78">
        <v>1800</v>
      </c>
      <c r="BM27" s="78">
        <v>2156.4</v>
      </c>
      <c r="BN27" s="78">
        <v>264</v>
      </c>
      <c r="BO27" s="79">
        <v>892.80000000000007</v>
      </c>
      <c r="BP27" s="110">
        <f t="shared" si="0"/>
        <v>17.923720000000007</v>
      </c>
      <c r="BQ27" s="110">
        <f t="shared" si="1"/>
        <v>10.4544</v>
      </c>
    </row>
    <row r="28" spans="1:69" x14ac:dyDescent="0.2">
      <c r="A28" s="111" t="s">
        <v>24</v>
      </c>
      <c r="B28" s="112">
        <v>2.08</v>
      </c>
      <c r="C28" s="112">
        <v>0.96</v>
      </c>
      <c r="D28" s="112">
        <v>0</v>
      </c>
      <c r="E28" s="112">
        <v>0</v>
      </c>
      <c r="F28" s="112">
        <v>566.4</v>
      </c>
      <c r="G28" s="112">
        <v>811.2</v>
      </c>
      <c r="H28" s="112">
        <v>24</v>
      </c>
      <c r="I28" s="112">
        <v>428.8</v>
      </c>
      <c r="J28" s="112">
        <v>476</v>
      </c>
      <c r="K28" s="112">
        <v>55.2</v>
      </c>
      <c r="L28" s="112">
        <v>2.4</v>
      </c>
      <c r="M28" s="112">
        <v>295.05</v>
      </c>
      <c r="N28" s="112">
        <v>76.8</v>
      </c>
      <c r="O28" s="112">
        <v>0</v>
      </c>
      <c r="P28" s="112">
        <v>0</v>
      </c>
      <c r="Q28" s="112">
        <v>0</v>
      </c>
      <c r="R28" s="112">
        <v>0</v>
      </c>
      <c r="S28" s="112">
        <v>0</v>
      </c>
      <c r="T28" s="112">
        <v>10454.4</v>
      </c>
      <c r="U28" s="112">
        <v>10454.4</v>
      </c>
      <c r="V28" s="112">
        <v>0</v>
      </c>
      <c r="W28" s="112">
        <v>0</v>
      </c>
      <c r="X28" s="112">
        <v>4382.4000000000005</v>
      </c>
      <c r="Y28" s="112">
        <v>4382.4000000000005</v>
      </c>
      <c r="Z28" s="112">
        <v>0</v>
      </c>
      <c r="AA28" s="112">
        <v>0</v>
      </c>
      <c r="AB28" s="112">
        <v>10296</v>
      </c>
      <c r="AC28" s="112">
        <v>10296</v>
      </c>
      <c r="AD28" s="112">
        <v>0</v>
      </c>
      <c r="AE28" s="112">
        <v>0</v>
      </c>
      <c r="AF28" s="112">
        <v>264</v>
      </c>
      <c r="AG28" s="112">
        <v>270.60000000000002</v>
      </c>
      <c r="AH28" s="112">
        <v>0</v>
      </c>
      <c r="AI28" s="112">
        <v>0</v>
      </c>
      <c r="AJ28" s="112">
        <v>0</v>
      </c>
      <c r="AK28" s="112">
        <v>0</v>
      </c>
      <c r="AL28" s="112">
        <v>23152.799999999999</v>
      </c>
      <c r="AM28" s="112">
        <v>23139.600000000002</v>
      </c>
      <c r="AN28" s="112">
        <v>0</v>
      </c>
      <c r="AO28" s="112">
        <v>0</v>
      </c>
      <c r="AP28" s="112">
        <v>21859.200000000001</v>
      </c>
      <c r="AQ28" s="112">
        <v>21872.400000000001</v>
      </c>
      <c r="AR28" s="112">
        <v>3032.4</v>
      </c>
      <c r="AS28" s="112">
        <v>4692.8</v>
      </c>
      <c r="AT28" s="112">
        <v>569.80000000000007</v>
      </c>
      <c r="AU28" s="112">
        <v>802.2</v>
      </c>
      <c r="AV28" s="112">
        <v>1478.4</v>
      </c>
      <c r="AW28" s="112">
        <v>3129</v>
      </c>
      <c r="AX28" s="112">
        <v>987</v>
      </c>
      <c r="AY28" s="112">
        <v>358.40000000000003</v>
      </c>
      <c r="AZ28" s="112">
        <v>2498.4</v>
      </c>
      <c r="BA28" s="112">
        <v>2656.8</v>
      </c>
      <c r="BB28" s="112">
        <v>3607.2000000000003</v>
      </c>
      <c r="BC28" s="113">
        <v>2844</v>
      </c>
      <c r="BD28" s="113">
        <v>0</v>
      </c>
      <c r="BE28" s="113">
        <v>1002.24</v>
      </c>
      <c r="BF28" s="113">
        <v>1199.52</v>
      </c>
      <c r="BG28" s="113">
        <v>0</v>
      </c>
      <c r="BH28" s="113">
        <v>1163.52</v>
      </c>
      <c r="BI28" s="113">
        <v>1495.2</v>
      </c>
      <c r="BJ28" s="113">
        <v>1666.8</v>
      </c>
      <c r="BK28" s="113">
        <v>4.32</v>
      </c>
      <c r="BL28" s="113">
        <v>1800</v>
      </c>
      <c r="BM28" s="113">
        <v>2160</v>
      </c>
      <c r="BN28" s="113">
        <v>244.8</v>
      </c>
      <c r="BO28" s="114">
        <v>852</v>
      </c>
      <c r="BP28" s="115">
        <f t="shared" si="0"/>
        <v>17.802649999999996</v>
      </c>
      <c r="BQ28" s="115">
        <f t="shared" si="1"/>
        <v>10.56</v>
      </c>
    </row>
    <row r="29" spans="1:69" x14ac:dyDescent="0.2">
      <c r="A29" s="76" t="s">
        <v>25</v>
      </c>
      <c r="B29" s="77">
        <v>2.08</v>
      </c>
      <c r="C29" s="77">
        <v>1.92</v>
      </c>
      <c r="D29" s="77">
        <v>0</v>
      </c>
      <c r="E29" s="77">
        <v>0</v>
      </c>
      <c r="F29" s="77">
        <v>568.80000000000007</v>
      </c>
      <c r="G29" s="77">
        <v>801.6</v>
      </c>
      <c r="H29" s="77">
        <v>22.2</v>
      </c>
      <c r="I29" s="77">
        <v>430.40000000000003</v>
      </c>
      <c r="J29" s="77">
        <v>474.40000000000003</v>
      </c>
      <c r="K29" s="77">
        <v>51.2</v>
      </c>
      <c r="L29" s="77">
        <v>2</v>
      </c>
      <c r="M29" s="77">
        <v>289.8</v>
      </c>
      <c r="N29" s="77">
        <v>80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11061.6</v>
      </c>
      <c r="U29" s="77">
        <v>11061.6</v>
      </c>
      <c r="V29" s="77">
        <v>0</v>
      </c>
      <c r="W29" s="77">
        <v>0</v>
      </c>
      <c r="X29" s="77">
        <v>4593.6000000000004</v>
      </c>
      <c r="Y29" s="77">
        <v>4580.4000000000005</v>
      </c>
      <c r="Z29" s="77">
        <v>0</v>
      </c>
      <c r="AA29" s="77">
        <v>0</v>
      </c>
      <c r="AB29" s="77">
        <v>10375.200000000001</v>
      </c>
      <c r="AC29" s="77">
        <v>10368.6</v>
      </c>
      <c r="AD29" s="77">
        <v>0</v>
      </c>
      <c r="AE29" s="77">
        <v>0</v>
      </c>
      <c r="AF29" s="77">
        <v>264</v>
      </c>
      <c r="AG29" s="77">
        <v>264</v>
      </c>
      <c r="AH29" s="77">
        <v>0</v>
      </c>
      <c r="AI29" s="77">
        <v>0</v>
      </c>
      <c r="AJ29" s="77">
        <v>0</v>
      </c>
      <c r="AK29" s="77">
        <v>0</v>
      </c>
      <c r="AL29" s="77">
        <v>23496</v>
      </c>
      <c r="AM29" s="77">
        <v>23496</v>
      </c>
      <c r="AN29" s="77">
        <v>0</v>
      </c>
      <c r="AO29" s="77">
        <v>0</v>
      </c>
      <c r="AP29" s="77">
        <v>21938.400000000001</v>
      </c>
      <c r="AQ29" s="77">
        <v>21938.400000000001</v>
      </c>
      <c r="AR29" s="77">
        <v>2982</v>
      </c>
      <c r="AS29" s="77">
        <v>4558.4000000000005</v>
      </c>
      <c r="AT29" s="77">
        <v>571.20000000000005</v>
      </c>
      <c r="AU29" s="77">
        <v>798</v>
      </c>
      <c r="AV29" s="77">
        <v>1484</v>
      </c>
      <c r="AW29" s="77">
        <v>3123.4</v>
      </c>
      <c r="AX29" s="77">
        <v>924</v>
      </c>
      <c r="AY29" s="77">
        <v>302.40000000000003</v>
      </c>
      <c r="AZ29" s="77">
        <v>2412</v>
      </c>
      <c r="BA29" s="77">
        <v>2671.2000000000003</v>
      </c>
      <c r="BB29" s="77">
        <v>3477.6</v>
      </c>
      <c r="BC29" s="78">
        <v>2786.4</v>
      </c>
      <c r="BD29" s="78">
        <v>0</v>
      </c>
      <c r="BE29" s="78">
        <v>938.88</v>
      </c>
      <c r="BF29" s="78">
        <v>1088.6400000000001</v>
      </c>
      <c r="BG29" s="78">
        <v>0</v>
      </c>
      <c r="BH29" s="78">
        <v>1075.68</v>
      </c>
      <c r="BI29" s="78">
        <v>1471.2</v>
      </c>
      <c r="BJ29" s="78">
        <v>1692</v>
      </c>
      <c r="BK29" s="78">
        <v>7.2</v>
      </c>
      <c r="BL29" s="78">
        <v>1807.2</v>
      </c>
      <c r="BM29" s="78">
        <v>2134.8000000000002</v>
      </c>
      <c r="BN29" s="78">
        <v>254.4</v>
      </c>
      <c r="BO29" s="79">
        <v>852</v>
      </c>
      <c r="BP29" s="110">
        <f t="shared" si="0"/>
        <v>17.3994</v>
      </c>
      <c r="BQ29" s="110">
        <f t="shared" si="1"/>
        <v>10.639200000000001</v>
      </c>
    </row>
    <row r="30" spans="1:69" ht="13.5" thickBot="1" x14ac:dyDescent="0.25">
      <c r="A30" s="80" t="s">
        <v>26</v>
      </c>
      <c r="B30" s="81">
        <v>1.92</v>
      </c>
      <c r="C30" s="81">
        <v>1.6</v>
      </c>
      <c r="D30" s="81">
        <v>0</v>
      </c>
      <c r="E30" s="81">
        <v>0</v>
      </c>
      <c r="F30" s="81">
        <v>552</v>
      </c>
      <c r="G30" s="81">
        <v>813.6</v>
      </c>
      <c r="H30" s="81">
        <v>25.8</v>
      </c>
      <c r="I30" s="81">
        <v>371.2</v>
      </c>
      <c r="J30" s="81">
        <v>476</v>
      </c>
      <c r="K30" s="81">
        <v>92</v>
      </c>
      <c r="L30" s="81">
        <v>2</v>
      </c>
      <c r="M30" s="81">
        <v>298.8</v>
      </c>
      <c r="N30" s="81">
        <v>83.2</v>
      </c>
      <c r="O30" s="81">
        <v>0</v>
      </c>
      <c r="P30" s="81">
        <v>0</v>
      </c>
      <c r="Q30" s="81">
        <v>0</v>
      </c>
      <c r="R30" s="81">
        <v>0</v>
      </c>
      <c r="S30" s="81">
        <v>0</v>
      </c>
      <c r="T30" s="81">
        <v>10111.200000000001</v>
      </c>
      <c r="U30" s="81">
        <v>10111.200000000001</v>
      </c>
      <c r="V30" s="81">
        <v>0</v>
      </c>
      <c r="W30" s="81">
        <v>0</v>
      </c>
      <c r="X30" s="81">
        <v>4065.6</v>
      </c>
      <c r="Y30" s="81">
        <v>4078.8</v>
      </c>
      <c r="Z30" s="81">
        <v>0</v>
      </c>
      <c r="AA30" s="81">
        <v>0</v>
      </c>
      <c r="AB30" s="81">
        <v>10678.800000000001</v>
      </c>
      <c r="AC30" s="81">
        <v>10685.4</v>
      </c>
      <c r="AD30" s="81">
        <v>0</v>
      </c>
      <c r="AE30" s="81">
        <v>0</v>
      </c>
      <c r="AF30" s="81">
        <v>250.8</v>
      </c>
      <c r="AG30" s="81">
        <v>244.20000000000002</v>
      </c>
      <c r="AH30" s="81">
        <v>0</v>
      </c>
      <c r="AI30" s="81">
        <v>0</v>
      </c>
      <c r="AJ30" s="81">
        <v>0</v>
      </c>
      <c r="AK30" s="81">
        <v>0</v>
      </c>
      <c r="AL30" s="81">
        <v>22783.200000000001</v>
      </c>
      <c r="AM30" s="81">
        <v>22783.200000000001</v>
      </c>
      <c r="AN30" s="81">
        <v>0</v>
      </c>
      <c r="AO30" s="81">
        <v>0</v>
      </c>
      <c r="AP30" s="81">
        <v>20671.2</v>
      </c>
      <c r="AQ30" s="81">
        <v>20658</v>
      </c>
      <c r="AR30" s="81">
        <v>2797.2000000000003</v>
      </c>
      <c r="AS30" s="81">
        <v>4300.8</v>
      </c>
      <c r="AT30" s="81">
        <v>555.80000000000007</v>
      </c>
      <c r="AU30" s="81">
        <v>806.4</v>
      </c>
      <c r="AV30" s="81">
        <v>1458.8</v>
      </c>
      <c r="AW30" s="81">
        <v>2921.8</v>
      </c>
      <c r="AX30" s="81">
        <v>786.80000000000007</v>
      </c>
      <c r="AY30" s="81">
        <v>271.60000000000002</v>
      </c>
      <c r="AZ30" s="81">
        <v>2239.2000000000003</v>
      </c>
      <c r="BA30" s="81">
        <v>2678.4</v>
      </c>
      <c r="BB30" s="81">
        <v>3376.8</v>
      </c>
      <c r="BC30" s="82">
        <v>2671.2000000000003</v>
      </c>
      <c r="BD30" s="82">
        <v>0</v>
      </c>
      <c r="BE30" s="82">
        <v>804.96</v>
      </c>
      <c r="BF30" s="82">
        <v>980.64</v>
      </c>
      <c r="BG30" s="82">
        <v>0</v>
      </c>
      <c r="BH30" s="82">
        <v>986.4</v>
      </c>
      <c r="BI30" s="82">
        <v>1432.8</v>
      </c>
      <c r="BJ30" s="82">
        <v>1666.8</v>
      </c>
      <c r="BK30" s="82">
        <v>7.2</v>
      </c>
      <c r="BL30" s="82">
        <v>1807.2</v>
      </c>
      <c r="BM30" s="82">
        <v>2116.8000000000002</v>
      </c>
      <c r="BN30" s="82">
        <v>278.40000000000003</v>
      </c>
      <c r="BO30" s="83">
        <v>866.4</v>
      </c>
      <c r="BP30" s="110">
        <f t="shared" si="0"/>
        <v>16.590799999999998</v>
      </c>
      <c r="BQ30" s="110">
        <f t="shared" si="1"/>
        <v>10.929600000000001</v>
      </c>
    </row>
    <row r="31" spans="1:69" s="55" customFormat="1" hidden="1" x14ac:dyDescent="0.2">
      <c r="A31" s="46" t="s">
        <v>2</v>
      </c>
      <c r="B31" s="55">
        <f t="shared" ref="B31:AG31" si="2">SUM(B7:B30)</f>
        <v>48.32</v>
      </c>
      <c r="C31" s="55">
        <f t="shared" si="2"/>
        <v>27.040000000000013</v>
      </c>
      <c r="D31" s="55">
        <f t="shared" si="2"/>
        <v>0</v>
      </c>
      <c r="E31" s="55">
        <f t="shared" si="2"/>
        <v>0</v>
      </c>
      <c r="F31" s="55">
        <f t="shared" si="2"/>
        <v>15134.399999999998</v>
      </c>
      <c r="G31" s="55">
        <f t="shared" si="2"/>
        <v>19732.799999999996</v>
      </c>
      <c r="H31" s="55">
        <f t="shared" si="2"/>
        <v>691.2</v>
      </c>
      <c r="I31" s="55">
        <f t="shared" si="2"/>
        <v>10259.599999999999</v>
      </c>
      <c r="J31" s="55">
        <f t="shared" si="2"/>
        <v>12950.800000000001</v>
      </c>
      <c r="K31" s="55">
        <f t="shared" si="2"/>
        <v>1900.4000000000003</v>
      </c>
      <c r="L31" s="55">
        <f t="shared" si="2"/>
        <v>143.60000000000002</v>
      </c>
      <c r="M31" s="55">
        <f t="shared" si="2"/>
        <v>5714.1</v>
      </c>
      <c r="N31" s="55">
        <f t="shared" si="2"/>
        <v>3003.2000000000003</v>
      </c>
      <c r="O31" s="55">
        <f t="shared" si="2"/>
        <v>0</v>
      </c>
      <c r="P31" s="55">
        <f t="shared" si="2"/>
        <v>0</v>
      </c>
      <c r="Q31" s="55">
        <f t="shared" si="2"/>
        <v>0</v>
      </c>
      <c r="R31" s="55">
        <f t="shared" si="2"/>
        <v>0</v>
      </c>
      <c r="S31" s="55">
        <f t="shared" si="2"/>
        <v>0</v>
      </c>
      <c r="T31" s="55">
        <f t="shared" si="2"/>
        <v>45038.399999999994</v>
      </c>
      <c r="U31" s="55">
        <f t="shared" si="2"/>
        <v>45025.2</v>
      </c>
      <c r="V31" s="55">
        <f t="shared" si="2"/>
        <v>315796.8</v>
      </c>
      <c r="W31" s="55">
        <f t="shared" si="2"/>
        <v>315796.8</v>
      </c>
      <c r="X31" s="55">
        <f t="shared" si="2"/>
        <v>18084</v>
      </c>
      <c r="Y31" s="55">
        <f t="shared" si="2"/>
        <v>18097.2</v>
      </c>
      <c r="Z31" s="55">
        <f t="shared" si="2"/>
        <v>412843.19999999995</v>
      </c>
      <c r="AA31" s="55">
        <f t="shared" si="2"/>
        <v>412843.20000000007</v>
      </c>
      <c r="AB31" s="55">
        <f t="shared" si="2"/>
        <v>100003.20000000001</v>
      </c>
      <c r="AC31" s="55">
        <f t="shared" si="2"/>
        <v>100003.2</v>
      </c>
      <c r="AD31" s="55">
        <f t="shared" si="2"/>
        <v>9213.6000000000022</v>
      </c>
      <c r="AE31" s="55">
        <f t="shared" si="2"/>
        <v>9220.2000000000007</v>
      </c>
      <c r="AF31" s="55">
        <f t="shared" si="2"/>
        <v>5293.2000000000007</v>
      </c>
      <c r="AG31" s="55">
        <f t="shared" si="2"/>
        <v>5286.6</v>
      </c>
      <c r="AH31" s="55">
        <f t="shared" ref="AH31:BM31" si="3">SUM(AH7:AH30)</f>
        <v>0</v>
      </c>
      <c r="AI31" s="55">
        <f t="shared" si="3"/>
        <v>0</v>
      </c>
      <c r="AJ31" s="55">
        <f t="shared" si="3"/>
        <v>278388</v>
      </c>
      <c r="AK31" s="55">
        <f t="shared" si="3"/>
        <v>278374.8</v>
      </c>
      <c r="AL31" s="55">
        <f t="shared" si="3"/>
        <v>112200</v>
      </c>
      <c r="AM31" s="55">
        <f t="shared" si="3"/>
        <v>112186.8</v>
      </c>
      <c r="AN31" s="55">
        <f t="shared" si="3"/>
        <v>56522.400000000001</v>
      </c>
      <c r="AO31" s="55">
        <f t="shared" si="3"/>
        <v>56535.6</v>
      </c>
      <c r="AP31" s="55">
        <f t="shared" si="3"/>
        <v>89680.8</v>
      </c>
      <c r="AQ31" s="55">
        <f t="shared" si="3"/>
        <v>89680.800000000017</v>
      </c>
      <c r="AR31" s="55">
        <f t="shared" si="3"/>
        <v>71929.199999999983</v>
      </c>
      <c r="AS31" s="55">
        <f t="shared" si="3"/>
        <v>98705.599999999991</v>
      </c>
      <c r="AT31" s="55">
        <f t="shared" si="3"/>
        <v>15531.600000000002</v>
      </c>
      <c r="AU31" s="55">
        <f t="shared" si="3"/>
        <v>19576.200000000004</v>
      </c>
      <c r="AV31" s="55">
        <f t="shared" si="3"/>
        <v>34720</v>
      </c>
      <c r="AW31" s="55">
        <f t="shared" si="3"/>
        <v>61444.6</v>
      </c>
      <c r="AX31" s="55">
        <f t="shared" si="3"/>
        <v>21715.399999999998</v>
      </c>
      <c r="AY31" s="55">
        <f t="shared" si="3"/>
        <v>8203.9999999999982</v>
      </c>
      <c r="AZ31" s="55">
        <f t="shared" si="3"/>
        <v>58752</v>
      </c>
      <c r="BA31" s="55">
        <f t="shared" si="3"/>
        <v>65678.399999999994</v>
      </c>
      <c r="BB31" s="55">
        <f t="shared" si="3"/>
        <v>88128.000000000015</v>
      </c>
      <c r="BC31" s="55">
        <f t="shared" si="3"/>
        <v>67989.600000000006</v>
      </c>
      <c r="BD31" s="55">
        <f t="shared" si="3"/>
        <v>0</v>
      </c>
      <c r="BE31" s="55">
        <f t="shared" si="3"/>
        <v>23872.32</v>
      </c>
      <c r="BF31" s="55">
        <f t="shared" si="3"/>
        <v>28886.400000000005</v>
      </c>
      <c r="BG31" s="55">
        <f t="shared" si="3"/>
        <v>0</v>
      </c>
      <c r="BH31" s="55">
        <f t="shared" si="3"/>
        <v>24888.960000000006</v>
      </c>
      <c r="BI31" s="55">
        <f t="shared" si="3"/>
        <v>34826.400000000001</v>
      </c>
      <c r="BJ31" s="55">
        <f t="shared" si="3"/>
        <v>42616.80000000001</v>
      </c>
      <c r="BK31" s="55">
        <f t="shared" si="3"/>
        <v>208.80000000000004</v>
      </c>
      <c r="BL31" s="55">
        <f t="shared" si="3"/>
        <v>43156.800000000003</v>
      </c>
      <c r="BM31" s="55">
        <f t="shared" si="3"/>
        <v>52372.799999999996</v>
      </c>
      <c r="BN31" s="55">
        <f t="shared" ref="BN31:BO31" si="4">SUM(BN7:BN30)</f>
        <v>6835.2</v>
      </c>
      <c r="BO31" s="55">
        <f t="shared" si="4"/>
        <v>22375.200000000001</v>
      </c>
    </row>
    <row r="36" spans="1:67" ht="15.75" x14ac:dyDescent="0.25">
      <c r="A36" s="87"/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109" t="s">
        <v>105</v>
      </c>
    </row>
    <row r="37" spans="1:67" ht="16.5" thickBot="1" x14ac:dyDescent="0.3">
      <c r="A37" s="86" t="s">
        <v>38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89"/>
      <c r="BD37" s="89"/>
      <c r="BE37" s="89"/>
      <c r="BF37" s="89"/>
      <c r="BG37" s="89"/>
      <c r="BH37" s="89"/>
      <c r="BI37" s="89"/>
      <c r="BJ37" s="89"/>
      <c r="BK37" s="89"/>
      <c r="BL37" s="89"/>
      <c r="BM37" s="89"/>
      <c r="BN37" s="89"/>
      <c r="BO37" s="108" t="s">
        <v>37</v>
      </c>
    </row>
    <row r="38" spans="1:67" ht="51.75" thickBot="1" x14ac:dyDescent="0.25">
      <c r="A38" s="92" t="s">
        <v>31</v>
      </c>
      <c r="B38" s="93" t="s">
        <v>39</v>
      </c>
      <c r="C38" s="93" t="s">
        <v>40</v>
      </c>
      <c r="D38" s="93" t="s">
        <v>41</v>
      </c>
      <c r="E38" s="93" t="s">
        <v>42</v>
      </c>
      <c r="F38" s="93" t="s">
        <v>43</v>
      </c>
      <c r="G38" s="93" t="s">
        <v>44</v>
      </c>
      <c r="H38" s="93" t="s">
        <v>45</v>
      </c>
      <c r="I38" s="93" t="s">
        <v>46</v>
      </c>
      <c r="J38" s="93" t="s">
        <v>47</v>
      </c>
      <c r="K38" s="93" t="s">
        <v>48</v>
      </c>
      <c r="L38" s="93" t="s">
        <v>49</v>
      </c>
      <c r="M38" s="93" t="s">
        <v>50</v>
      </c>
      <c r="N38" s="93" t="s">
        <v>51</v>
      </c>
      <c r="O38" s="93" t="s">
        <v>52</v>
      </c>
      <c r="P38" s="93" t="s">
        <v>53</v>
      </c>
      <c r="Q38" s="93" t="s">
        <v>54</v>
      </c>
      <c r="R38" s="93" t="s">
        <v>55</v>
      </c>
      <c r="S38" s="93" t="s">
        <v>56</v>
      </c>
      <c r="T38" s="93" t="s">
        <v>57</v>
      </c>
      <c r="U38" s="93" t="s">
        <v>58</v>
      </c>
      <c r="V38" s="93" t="s">
        <v>59</v>
      </c>
      <c r="W38" s="93" t="s">
        <v>60</v>
      </c>
      <c r="X38" s="93" t="s">
        <v>61</v>
      </c>
      <c r="Y38" s="93" t="s">
        <v>62</v>
      </c>
      <c r="Z38" s="93" t="s">
        <v>63</v>
      </c>
      <c r="AA38" s="93" t="s">
        <v>64</v>
      </c>
      <c r="AB38" s="93" t="s">
        <v>65</v>
      </c>
      <c r="AC38" s="93" t="s">
        <v>66</v>
      </c>
      <c r="AD38" s="93" t="s">
        <v>67</v>
      </c>
      <c r="AE38" s="93" t="s">
        <v>68</v>
      </c>
      <c r="AF38" s="93" t="s">
        <v>69</v>
      </c>
      <c r="AG38" s="93" t="s">
        <v>70</v>
      </c>
      <c r="AH38" s="93" t="s">
        <v>71</v>
      </c>
      <c r="AI38" s="93" t="s">
        <v>72</v>
      </c>
      <c r="AJ38" s="93" t="s">
        <v>73</v>
      </c>
      <c r="AK38" s="93" t="s">
        <v>74</v>
      </c>
      <c r="AL38" s="93" t="s">
        <v>75</v>
      </c>
      <c r="AM38" s="93" t="s">
        <v>76</v>
      </c>
      <c r="AN38" s="93" t="s">
        <v>77</v>
      </c>
      <c r="AO38" s="93" t="s">
        <v>78</v>
      </c>
      <c r="AP38" s="93" t="s">
        <v>79</v>
      </c>
      <c r="AQ38" s="93" t="s">
        <v>80</v>
      </c>
      <c r="AR38" s="93" t="s">
        <v>81</v>
      </c>
      <c r="AS38" s="93" t="s">
        <v>82</v>
      </c>
      <c r="AT38" s="93" t="s">
        <v>83</v>
      </c>
      <c r="AU38" s="93" t="s">
        <v>84</v>
      </c>
      <c r="AV38" s="93" t="s">
        <v>85</v>
      </c>
      <c r="AW38" s="93" t="s">
        <v>86</v>
      </c>
      <c r="AX38" s="93" t="s">
        <v>87</v>
      </c>
      <c r="AY38" s="93" t="s">
        <v>88</v>
      </c>
      <c r="AZ38" s="93" t="s">
        <v>89</v>
      </c>
      <c r="BA38" s="93" t="s">
        <v>90</v>
      </c>
      <c r="BB38" s="93" t="s">
        <v>91</v>
      </c>
      <c r="BC38" s="94" t="s">
        <v>92</v>
      </c>
      <c r="BD38" s="94" t="s">
        <v>93</v>
      </c>
      <c r="BE38" s="94" t="s">
        <v>94</v>
      </c>
      <c r="BF38" s="94" t="s">
        <v>95</v>
      </c>
      <c r="BG38" s="94" t="s">
        <v>96</v>
      </c>
      <c r="BH38" s="94" t="s">
        <v>97</v>
      </c>
      <c r="BI38" s="94" t="s">
        <v>98</v>
      </c>
      <c r="BJ38" s="94" t="s">
        <v>99</v>
      </c>
      <c r="BK38" s="94" t="s">
        <v>100</v>
      </c>
      <c r="BL38" s="94" t="s">
        <v>101</v>
      </c>
      <c r="BM38" s="94" t="s">
        <v>102</v>
      </c>
      <c r="BN38" s="94" t="s">
        <v>103</v>
      </c>
      <c r="BO38" s="95" t="s">
        <v>104</v>
      </c>
    </row>
    <row r="39" spans="1:67" x14ac:dyDescent="0.2">
      <c r="A39" s="96" t="s">
        <v>3</v>
      </c>
      <c r="B39" s="97"/>
      <c r="C39" s="97"/>
      <c r="D39" s="97"/>
      <c r="E39" s="97"/>
      <c r="F39" s="97">
        <v>86.4</v>
      </c>
      <c r="G39" s="97">
        <v>273.60000000000002</v>
      </c>
      <c r="H39" s="97">
        <v>9.6</v>
      </c>
      <c r="I39" s="97">
        <v>44.4</v>
      </c>
      <c r="J39" s="97">
        <v>156</v>
      </c>
      <c r="K39" s="97">
        <v>0</v>
      </c>
      <c r="L39" s="97">
        <v>0</v>
      </c>
      <c r="M39" s="97">
        <v>121.2</v>
      </c>
      <c r="N39" s="97">
        <v>54.4</v>
      </c>
      <c r="O39" s="97">
        <v>0</v>
      </c>
      <c r="P39" s="97">
        <v>0</v>
      </c>
      <c r="Q39" s="97">
        <v>0</v>
      </c>
      <c r="R39" s="97">
        <v>0</v>
      </c>
      <c r="S39" s="97">
        <v>0</v>
      </c>
      <c r="T39" s="97"/>
      <c r="U39" s="97">
        <v>0</v>
      </c>
      <c r="V39" s="97"/>
      <c r="W39" s="97">
        <v>8738.4</v>
      </c>
      <c r="X39" s="97"/>
      <c r="Y39" s="97">
        <v>0</v>
      </c>
      <c r="Z39" s="97"/>
      <c r="AA39" s="97">
        <v>9517.2000000000007</v>
      </c>
      <c r="AB39" s="97">
        <v>9108</v>
      </c>
      <c r="AC39" s="97">
        <v>9108</v>
      </c>
      <c r="AD39" s="97">
        <v>0</v>
      </c>
      <c r="AE39" s="97">
        <v>0</v>
      </c>
      <c r="AF39" s="97">
        <v>52.800000000000004</v>
      </c>
      <c r="AG39" s="97">
        <v>46.2</v>
      </c>
      <c r="AH39" s="97">
        <v>0</v>
      </c>
      <c r="AI39" s="97">
        <v>0</v>
      </c>
      <c r="AJ39" s="97">
        <v>0</v>
      </c>
      <c r="AK39" s="97">
        <v>0</v>
      </c>
      <c r="AL39" s="97">
        <v>4039.2000000000003</v>
      </c>
      <c r="AM39" s="97">
        <v>4052.4</v>
      </c>
      <c r="AN39" s="97">
        <v>1584</v>
      </c>
      <c r="AO39" s="97">
        <v>1584</v>
      </c>
      <c r="AP39" s="97">
        <v>132</v>
      </c>
      <c r="AQ39" s="97">
        <v>118.8</v>
      </c>
      <c r="AR39" s="97">
        <v>1755.6000000000001</v>
      </c>
      <c r="AS39" s="97">
        <v>1948.8</v>
      </c>
      <c r="AT39" s="97">
        <v>123.2</v>
      </c>
      <c r="AU39" s="97">
        <v>302.40000000000003</v>
      </c>
      <c r="AV39" s="97">
        <v>1190</v>
      </c>
      <c r="AW39" s="97">
        <v>1204</v>
      </c>
      <c r="AX39" s="97">
        <v>462</v>
      </c>
      <c r="AY39" s="97">
        <v>285.60000000000002</v>
      </c>
      <c r="AZ39" s="97">
        <v>1612.8</v>
      </c>
      <c r="BA39" s="97">
        <v>1598.4</v>
      </c>
      <c r="BB39" s="97">
        <v>2102.4</v>
      </c>
      <c r="BC39" s="98">
        <v>1872</v>
      </c>
      <c r="BD39" s="98">
        <v>0</v>
      </c>
      <c r="BE39" s="98">
        <v>426.24</v>
      </c>
      <c r="BF39" s="98">
        <v>512.64</v>
      </c>
      <c r="BG39" s="98">
        <v>0</v>
      </c>
      <c r="BH39" s="98">
        <v>276.48</v>
      </c>
      <c r="BI39" s="98">
        <v>1168.8</v>
      </c>
      <c r="BJ39" s="98">
        <v>1623.6000000000001</v>
      </c>
      <c r="BK39" s="98">
        <v>12.96</v>
      </c>
      <c r="BL39" s="98">
        <v>1105.2</v>
      </c>
      <c r="BM39" s="98">
        <v>1454.4</v>
      </c>
      <c r="BN39" s="98">
        <v>66</v>
      </c>
      <c r="BO39" s="99">
        <v>470.40000000000003</v>
      </c>
    </row>
    <row r="40" spans="1:67" x14ac:dyDescent="0.2">
      <c r="A40" s="100" t="s">
        <v>4</v>
      </c>
      <c r="B40" s="101"/>
      <c r="C40" s="101"/>
      <c r="D40" s="101"/>
      <c r="E40" s="101"/>
      <c r="F40" s="101">
        <v>84</v>
      </c>
      <c r="G40" s="101">
        <v>242.4</v>
      </c>
      <c r="H40" s="101">
        <v>9</v>
      </c>
      <c r="I40" s="101">
        <v>42</v>
      </c>
      <c r="J40" s="101">
        <v>137.6</v>
      </c>
      <c r="K40" s="101">
        <v>0</v>
      </c>
      <c r="L40" s="101">
        <v>0</v>
      </c>
      <c r="M40" s="101">
        <v>109.2</v>
      </c>
      <c r="N40" s="101">
        <v>52.800000000000004</v>
      </c>
      <c r="O40" s="101">
        <v>0</v>
      </c>
      <c r="P40" s="101">
        <v>0</v>
      </c>
      <c r="Q40" s="101">
        <v>0</v>
      </c>
      <c r="R40" s="101">
        <v>0</v>
      </c>
      <c r="S40" s="101">
        <v>0</v>
      </c>
      <c r="T40" s="101"/>
      <c r="U40" s="101">
        <v>0</v>
      </c>
      <c r="V40" s="101"/>
      <c r="W40" s="101">
        <v>9279.6</v>
      </c>
      <c r="X40" s="101"/>
      <c r="Y40" s="101">
        <v>0</v>
      </c>
      <c r="Z40" s="101"/>
      <c r="AA40" s="101">
        <v>10164</v>
      </c>
      <c r="AB40" s="101">
        <v>10771.2</v>
      </c>
      <c r="AC40" s="101">
        <v>10764.6</v>
      </c>
      <c r="AD40" s="101">
        <v>0</v>
      </c>
      <c r="AE40" s="101">
        <v>0</v>
      </c>
      <c r="AF40" s="101">
        <v>39.6</v>
      </c>
      <c r="AG40" s="101">
        <v>46.2</v>
      </c>
      <c r="AH40" s="101">
        <v>0</v>
      </c>
      <c r="AI40" s="101">
        <v>0</v>
      </c>
      <c r="AJ40" s="101">
        <v>0</v>
      </c>
      <c r="AK40" s="101">
        <v>0</v>
      </c>
      <c r="AL40" s="101">
        <v>1742.4</v>
      </c>
      <c r="AM40" s="101">
        <v>1729.2</v>
      </c>
      <c r="AN40" s="101">
        <v>0</v>
      </c>
      <c r="AO40" s="101">
        <v>0</v>
      </c>
      <c r="AP40" s="101">
        <v>369.6</v>
      </c>
      <c r="AQ40" s="101">
        <v>369.6</v>
      </c>
      <c r="AR40" s="101">
        <v>1579.2</v>
      </c>
      <c r="AS40" s="101">
        <v>1612.8</v>
      </c>
      <c r="AT40" s="101">
        <v>116.2</v>
      </c>
      <c r="AU40" s="101">
        <v>268.8</v>
      </c>
      <c r="AV40" s="101">
        <v>1055.5999999999999</v>
      </c>
      <c r="AW40" s="101">
        <v>933.80000000000007</v>
      </c>
      <c r="AX40" s="101">
        <v>422.8</v>
      </c>
      <c r="AY40" s="101">
        <v>254.8</v>
      </c>
      <c r="AZ40" s="101">
        <v>1555.2</v>
      </c>
      <c r="BA40" s="101">
        <v>1519.2</v>
      </c>
      <c r="BB40" s="101">
        <v>2008.8</v>
      </c>
      <c r="BC40" s="102">
        <v>1814.4</v>
      </c>
      <c r="BD40" s="102">
        <v>0</v>
      </c>
      <c r="BE40" s="102">
        <v>404.64</v>
      </c>
      <c r="BF40" s="102">
        <v>463.68</v>
      </c>
      <c r="BG40" s="102">
        <v>0</v>
      </c>
      <c r="BH40" s="102">
        <v>250.56</v>
      </c>
      <c r="BI40" s="102">
        <v>1144.8</v>
      </c>
      <c r="BJ40" s="102">
        <v>1587.6000000000001</v>
      </c>
      <c r="BK40" s="102">
        <v>11.52</v>
      </c>
      <c r="BL40" s="102">
        <v>1044</v>
      </c>
      <c r="BM40" s="102">
        <v>1422</v>
      </c>
      <c r="BN40" s="102">
        <v>62.4</v>
      </c>
      <c r="BO40" s="103">
        <v>456</v>
      </c>
    </row>
    <row r="41" spans="1:67" x14ac:dyDescent="0.2">
      <c r="A41" s="100" t="s">
        <v>5</v>
      </c>
      <c r="B41" s="101"/>
      <c r="C41" s="101"/>
      <c r="D41" s="101"/>
      <c r="E41" s="101"/>
      <c r="F41" s="101">
        <v>96</v>
      </c>
      <c r="G41" s="101">
        <v>237.6</v>
      </c>
      <c r="H41" s="101">
        <v>10.200000000000001</v>
      </c>
      <c r="I41" s="101">
        <v>44.800000000000004</v>
      </c>
      <c r="J41" s="101">
        <v>144.80000000000001</v>
      </c>
      <c r="K41" s="101">
        <v>0</v>
      </c>
      <c r="L41" s="101">
        <v>0</v>
      </c>
      <c r="M41" s="101">
        <v>93.75</v>
      </c>
      <c r="N41" s="101">
        <v>56</v>
      </c>
      <c r="O41" s="101">
        <v>0</v>
      </c>
      <c r="P41" s="101">
        <v>0</v>
      </c>
      <c r="Q41" s="101">
        <v>0</v>
      </c>
      <c r="R41" s="101">
        <v>0</v>
      </c>
      <c r="S41" s="101">
        <v>0</v>
      </c>
      <c r="T41" s="101"/>
      <c r="U41" s="101">
        <v>0</v>
      </c>
      <c r="V41" s="101"/>
      <c r="W41" s="101">
        <v>9609.6</v>
      </c>
      <c r="X41" s="101"/>
      <c r="Y41" s="101">
        <v>0</v>
      </c>
      <c r="Z41" s="101"/>
      <c r="AA41" s="101">
        <v>11932.800000000001</v>
      </c>
      <c r="AB41" s="101">
        <v>11048.4</v>
      </c>
      <c r="AC41" s="101">
        <v>11055</v>
      </c>
      <c r="AD41" s="101">
        <v>0</v>
      </c>
      <c r="AE41" s="101">
        <v>0</v>
      </c>
      <c r="AF41" s="101">
        <v>26.400000000000002</v>
      </c>
      <c r="AG41" s="101">
        <v>26.400000000000002</v>
      </c>
      <c r="AH41" s="101">
        <v>0</v>
      </c>
      <c r="AI41" s="101">
        <v>0</v>
      </c>
      <c r="AJ41" s="101">
        <v>0</v>
      </c>
      <c r="AK41" s="101">
        <v>0</v>
      </c>
      <c r="AL41" s="101">
        <v>0</v>
      </c>
      <c r="AM41" s="101">
        <v>13.200000000000001</v>
      </c>
      <c r="AN41" s="101">
        <v>0</v>
      </c>
      <c r="AO41" s="101">
        <v>0</v>
      </c>
      <c r="AP41" s="101">
        <v>316.8</v>
      </c>
      <c r="AQ41" s="101">
        <v>330</v>
      </c>
      <c r="AR41" s="101">
        <v>1646.4</v>
      </c>
      <c r="AS41" s="101">
        <v>1601.6000000000001</v>
      </c>
      <c r="AT41" s="101">
        <v>131.6</v>
      </c>
      <c r="AU41" s="101">
        <v>260.39999999999998</v>
      </c>
      <c r="AV41" s="101">
        <v>1078</v>
      </c>
      <c r="AW41" s="101">
        <v>924</v>
      </c>
      <c r="AX41" s="101">
        <v>457.8</v>
      </c>
      <c r="AY41" s="101">
        <v>274.40000000000003</v>
      </c>
      <c r="AZ41" s="101">
        <v>1641.6000000000001</v>
      </c>
      <c r="BA41" s="101">
        <v>1555.2</v>
      </c>
      <c r="BB41" s="101">
        <v>2088</v>
      </c>
      <c r="BC41" s="102">
        <v>1864.8</v>
      </c>
      <c r="BD41" s="102">
        <v>0</v>
      </c>
      <c r="BE41" s="102">
        <v>424.8</v>
      </c>
      <c r="BF41" s="102">
        <v>485.28000000000003</v>
      </c>
      <c r="BG41" s="102">
        <v>0</v>
      </c>
      <c r="BH41" s="102">
        <v>263.52</v>
      </c>
      <c r="BI41" s="102">
        <v>1212</v>
      </c>
      <c r="BJ41" s="102">
        <v>1634.4</v>
      </c>
      <c r="BK41" s="102">
        <v>14.4</v>
      </c>
      <c r="BL41" s="102">
        <v>1072.8</v>
      </c>
      <c r="BM41" s="102">
        <v>1465.2</v>
      </c>
      <c r="BN41" s="102">
        <v>67.2</v>
      </c>
      <c r="BO41" s="103">
        <v>470.40000000000003</v>
      </c>
    </row>
    <row r="42" spans="1:67" x14ac:dyDescent="0.2">
      <c r="A42" s="111" t="s">
        <v>6</v>
      </c>
      <c r="B42" s="112"/>
      <c r="C42" s="112"/>
      <c r="D42" s="112"/>
      <c r="E42" s="112"/>
      <c r="F42" s="112">
        <v>88.8</v>
      </c>
      <c r="G42" s="112">
        <v>218.4</v>
      </c>
      <c r="H42" s="112">
        <v>10.200000000000001</v>
      </c>
      <c r="I42" s="112">
        <v>42.800000000000004</v>
      </c>
      <c r="J42" s="112">
        <v>140.80000000000001</v>
      </c>
      <c r="K42" s="112">
        <v>0</v>
      </c>
      <c r="L42" s="112">
        <v>0</v>
      </c>
      <c r="M42" s="112">
        <v>80.850000000000009</v>
      </c>
      <c r="N42" s="112">
        <v>54.4</v>
      </c>
      <c r="O42" s="112">
        <v>0</v>
      </c>
      <c r="P42" s="112">
        <v>0</v>
      </c>
      <c r="Q42" s="112">
        <v>0</v>
      </c>
      <c r="R42" s="112">
        <v>0</v>
      </c>
      <c r="S42" s="112">
        <v>0</v>
      </c>
      <c r="T42" s="112"/>
      <c r="U42" s="112">
        <v>0</v>
      </c>
      <c r="V42" s="112"/>
      <c r="W42" s="112">
        <v>8448</v>
      </c>
      <c r="X42" s="112"/>
      <c r="Y42" s="112">
        <v>0</v>
      </c>
      <c r="Z42" s="112"/>
      <c r="AA42" s="112">
        <v>10111.200000000001</v>
      </c>
      <c r="AB42" s="112">
        <v>8448</v>
      </c>
      <c r="AC42" s="112">
        <v>8441.4</v>
      </c>
      <c r="AD42" s="112">
        <v>0</v>
      </c>
      <c r="AE42" s="112">
        <v>0</v>
      </c>
      <c r="AF42" s="112">
        <v>26.400000000000002</v>
      </c>
      <c r="AG42" s="112">
        <v>26.400000000000002</v>
      </c>
      <c r="AH42" s="112">
        <v>0</v>
      </c>
      <c r="AI42" s="112">
        <v>0</v>
      </c>
      <c r="AJ42" s="112">
        <v>0</v>
      </c>
      <c r="AK42" s="112">
        <v>0</v>
      </c>
      <c r="AL42" s="112">
        <v>26.400000000000002</v>
      </c>
      <c r="AM42" s="112">
        <v>0</v>
      </c>
      <c r="AN42" s="112">
        <v>0</v>
      </c>
      <c r="AO42" s="112">
        <v>0</v>
      </c>
      <c r="AP42" s="112">
        <v>554.4</v>
      </c>
      <c r="AQ42" s="112">
        <v>554.4</v>
      </c>
      <c r="AR42" s="112">
        <v>1528.8</v>
      </c>
      <c r="AS42" s="112">
        <v>1568</v>
      </c>
      <c r="AT42" s="112">
        <v>121.8</v>
      </c>
      <c r="AU42" s="112">
        <v>243.6</v>
      </c>
      <c r="AV42" s="112">
        <v>1033.2</v>
      </c>
      <c r="AW42" s="112">
        <v>896</v>
      </c>
      <c r="AX42" s="112">
        <v>387.8</v>
      </c>
      <c r="AY42" s="112">
        <v>263.2</v>
      </c>
      <c r="AZ42" s="112">
        <v>1598.4</v>
      </c>
      <c r="BA42" s="112">
        <v>1512</v>
      </c>
      <c r="BB42" s="112">
        <v>2030.4</v>
      </c>
      <c r="BC42" s="113">
        <v>1807.2</v>
      </c>
      <c r="BD42" s="113">
        <v>0</v>
      </c>
      <c r="BE42" s="113">
        <v>403.2</v>
      </c>
      <c r="BF42" s="113">
        <v>473.76</v>
      </c>
      <c r="BG42" s="113">
        <v>0</v>
      </c>
      <c r="BH42" s="113">
        <v>256.32</v>
      </c>
      <c r="BI42" s="113">
        <v>1188</v>
      </c>
      <c r="BJ42" s="113">
        <v>1580.4</v>
      </c>
      <c r="BK42" s="113">
        <v>12.96</v>
      </c>
      <c r="BL42" s="113">
        <v>1101.6000000000001</v>
      </c>
      <c r="BM42" s="113">
        <v>1454.4</v>
      </c>
      <c r="BN42" s="113">
        <v>52.800000000000004</v>
      </c>
      <c r="BO42" s="114">
        <v>386.40000000000003</v>
      </c>
    </row>
    <row r="43" spans="1:67" x14ac:dyDescent="0.2">
      <c r="A43" s="100" t="s">
        <v>7</v>
      </c>
      <c r="B43" s="101"/>
      <c r="C43" s="101"/>
      <c r="D43" s="101"/>
      <c r="E43" s="101"/>
      <c r="F43" s="101">
        <v>76.8</v>
      </c>
      <c r="G43" s="101">
        <v>180</v>
      </c>
      <c r="H43" s="101">
        <v>8.4</v>
      </c>
      <c r="I43" s="101">
        <v>39.200000000000003</v>
      </c>
      <c r="J43" s="101">
        <v>113.2</v>
      </c>
      <c r="K43" s="101">
        <v>0</v>
      </c>
      <c r="L43" s="101">
        <v>0</v>
      </c>
      <c r="M43" s="101">
        <v>73.2</v>
      </c>
      <c r="N43" s="101">
        <v>52.800000000000004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/>
      <c r="U43" s="101">
        <v>0</v>
      </c>
      <c r="V43" s="101"/>
      <c r="W43" s="101">
        <v>9622.8000000000011</v>
      </c>
      <c r="X43" s="101"/>
      <c r="Y43" s="101">
        <v>0</v>
      </c>
      <c r="Z43" s="101"/>
      <c r="AA43" s="101">
        <v>10692</v>
      </c>
      <c r="AB43" s="101">
        <v>10718.4</v>
      </c>
      <c r="AC43" s="101">
        <v>10731.6</v>
      </c>
      <c r="AD43" s="101">
        <v>0</v>
      </c>
      <c r="AE43" s="101">
        <v>0</v>
      </c>
      <c r="AF43" s="101">
        <v>26.400000000000002</v>
      </c>
      <c r="AG43" s="101">
        <v>19.8</v>
      </c>
      <c r="AH43" s="101">
        <v>0</v>
      </c>
      <c r="AI43" s="101">
        <v>0</v>
      </c>
      <c r="AJ43" s="101">
        <v>0</v>
      </c>
      <c r="AK43" s="101">
        <v>0</v>
      </c>
      <c r="AL43" s="101">
        <v>0</v>
      </c>
      <c r="AM43" s="101">
        <v>13.200000000000001</v>
      </c>
      <c r="AN43" s="101">
        <v>0</v>
      </c>
      <c r="AO43" s="101">
        <v>0</v>
      </c>
      <c r="AP43" s="101">
        <v>422.40000000000003</v>
      </c>
      <c r="AQ43" s="101">
        <v>409.2</v>
      </c>
      <c r="AR43" s="101">
        <v>1537.2</v>
      </c>
      <c r="AS43" s="101">
        <v>1411.2</v>
      </c>
      <c r="AT43" s="101">
        <v>109.2</v>
      </c>
      <c r="AU43" s="101">
        <v>205.8</v>
      </c>
      <c r="AV43" s="101">
        <v>1024.8</v>
      </c>
      <c r="AW43" s="101">
        <v>806.4</v>
      </c>
      <c r="AX43" s="101">
        <v>418.6</v>
      </c>
      <c r="AY43" s="101">
        <v>252</v>
      </c>
      <c r="AZ43" s="101">
        <v>1519.2</v>
      </c>
      <c r="BA43" s="101">
        <v>1440</v>
      </c>
      <c r="BB43" s="101">
        <v>1958.4</v>
      </c>
      <c r="BC43" s="102">
        <v>1756.8</v>
      </c>
      <c r="BD43" s="102">
        <v>0</v>
      </c>
      <c r="BE43" s="102">
        <v>400.32</v>
      </c>
      <c r="BF43" s="102">
        <v>447.84000000000003</v>
      </c>
      <c r="BG43" s="102">
        <v>0</v>
      </c>
      <c r="BH43" s="102">
        <v>244.8</v>
      </c>
      <c r="BI43" s="102">
        <v>1113.6000000000001</v>
      </c>
      <c r="BJ43" s="102">
        <v>1540.8</v>
      </c>
      <c r="BK43" s="102">
        <v>11.52</v>
      </c>
      <c r="BL43" s="102">
        <v>1062</v>
      </c>
      <c r="BM43" s="102">
        <v>1418.4</v>
      </c>
      <c r="BN43" s="102">
        <v>49.2</v>
      </c>
      <c r="BO43" s="103">
        <v>364.8</v>
      </c>
    </row>
    <row r="44" spans="1:67" x14ac:dyDescent="0.2">
      <c r="A44" s="100" t="s">
        <v>8</v>
      </c>
      <c r="B44" s="101"/>
      <c r="C44" s="101"/>
      <c r="D44" s="101"/>
      <c r="E44" s="101"/>
      <c r="F44" s="101">
        <v>84</v>
      </c>
      <c r="G44" s="101">
        <v>182.4</v>
      </c>
      <c r="H44" s="101">
        <v>7.8</v>
      </c>
      <c r="I44" s="101">
        <v>48</v>
      </c>
      <c r="J44" s="101">
        <v>114.4</v>
      </c>
      <c r="K44" s="101">
        <v>0</v>
      </c>
      <c r="L44" s="101">
        <v>0</v>
      </c>
      <c r="M44" s="101">
        <v>73.650000000000006</v>
      </c>
      <c r="N44" s="101">
        <v>59.2</v>
      </c>
      <c r="O44" s="101">
        <v>0</v>
      </c>
      <c r="P44" s="101">
        <v>0</v>
      </c>
      <c r="Q44" s="101">
        <v>0</v>
      </c>
      <c r="R44" s="101">
        <v>0</v>
      </c>
      <c r="S44" s="101">
        <v>0</v>
      </c>
      <c r="T44" s="101"/>
      <c r="U44" s="101">
        <v>0</v>
      </c>
      <c r="V44" s="101"/>
      <c r="W44" s="101">
        <v>9794.4</v>
      </c>
      <c r="X44" s="101"/>
      <c r="Y44" s="101">
        <v>0</v>
      </c>
      <c r="Z44" s="101"/>
      <c r="AA44" s="101">
        <v>10203.6</v>
      </c>
      <c r="AB44" s="101">
        <v>10243.200000000001</v>
      </c>
      <c r="AC44" s="101">
        <v>10236.6</v>
      </c>
      <c r="AD44" s="101">
        <v>0</v>
      </c>
      <c r="AE44" s="101">
        <v>0</v>
      </c>
      <c r="AF44" s="101">
        <v>26.400000000000002</v>
      </c>
      <c r="AG44" s="101">
        <v>26.400000000000002</v>
      </c>
      <c r="AH44" s="101">
        <v>0</v>
      </c>
      <c r="AI44" s="101">
        <v>0</v>
      </c>
      <c r="AJ44" s="101">
        <v>0</v>
      </c>
      <c r="AK44" s="101">
        <v>0</v>
      </c>
      <c r="AL44" s="101">
        <v>0</v>
      </c>
      <c r="AM44" s="101">
        <v>0</v>
      </c>
      <c r="AN44" s="101">
        <v>0</v>
      </c>
      <c r="AO44" s="101">
        <v>0</v>
      </c>
      <c r="AP44" s="101">
        <v>290.40000000000003</v>
      </c>
      <c r="AQ44" s="101">
        <v>303.60000000000002</v>
      </c>
      <c r="AR44" s="101">
        <v>1570.8</v>
      </c>
      <c r="AS44" s="101">
        <v>1433.6000000000001</v>
      </c>
      <c r="AT44" s="101">
        <v>114.8</v>
      </c>
      <c r="AU44" s="101">
        <v>205.8</v>
      </c>
      <c r="AV44" s="101">
        <v>1030.4000000000001</v>
      </c>
      <c r="AW44" s="101">
        <v>816.2</v>
      </c>
      <c r="AX44" s="101">
        <v>441</v>
      </c>
      <c r="AY44" s="101">
        <v>260.39999999999998</v>
      </c>
      <c r="AZ44" s="101">
        <v>1512</v>
      </c>
      <c r="BA44" s="101">
        <v>1404</v>
      </c>
      <c r="BB44" s="101">
        <v>1936.8</v>
      </c>
      <c r="BC44" s="102">
        <v>1764</v>
      </c>
      <c r="BD44" s="102">
        <v>0</v>
      </c>
      <c r="BE44" s="102">
        <v>400.32</v>
      </c>
      <c r="BF44" s="102">
        <v>436.32</v>
      </c>
      <c r="BG44" s="102">
        <v>0</v>
      </c>
      <c r="BH44" s="102">
        <v>252</v>
      </c>
      <c r="BI44" s="102">
        <v>1101.6000000000001</v>
      </c>
      <c r="BJ44" s="102">
        <v>1537.2</v>
      </c>
      <c r="BK44" s="102">
        <v>10.08</v>
      </c>
      <c r="BL44" s="102">
        <v>1022.4</v>
      </c>
      <c r="BM44" s="102">
        <v>1400.4</v>
      </c>
      <c r="BN44" s="102">
        <v>50.4</v>
      </c>
      <c r="BO44" s="103">
        <v>364.8</v>
      </c>
    </row>
    <row r="45" spans="1:67" x14ac:dyDescent="0.2">
      <c r="A45" s="100" t="s">
        <v>9</v>
      </c>
      <c r="B45" s="101"/>
      <c r="C45" s="101"/>
      <c r="D45" s="101"/>
      <c r="E45" s="101"/>
      <c r="F45" s="101">
        <v>187.20000000000002</v>
      </c>
      <c r="G45" s="101">
        <v>364.8</v>
      </c>
      <c r="H45" s="101">
        <v>9</v>
      </c>
      <c r="I45" s="101">
        <v>163.20000000000002</v>
      </c>
      <c r="J45" s="101">
        <v>285.60000000000002</v>
      </c>
      <c r="K45" s="101">
        <v>0</v>
      </c>
      <c r="L45" s="101">
        <v>0</v>
      </c>
      <c r="M45" s="101">
        <v>82.8</v>
      </c>
      <c r="N45" s="101">
        <v>56</v>
      </c>
      <c r="O45" s="101">
        <v>0</v>
      </c>
      <c r="P45" s="101">
        <v>0</v>
      </c>
      <c r="Q45" s="101">
        <v>0</v>
      </c>
      <c r="R45" s="101">
        <v>0</v>
      </c>
      <c r="S45" s="101">
        <v>0</v>
      </c>
      <c r="T45" s="101"/>
      <c r="U45" s="101">
        <v>0</v>
      </c>
      <c r="V45" s="101"/>
      <c r="W45" s="101">
        <v>8236.7999999999993</v>
      </c>
      <c r="X45" s="101"/>
      <c r="Y45" s="101">
        <v>0</v>
      </c>
      <c r="Z45" s="101"/>
      <c r="AA45" s="101">
        <v>9926.4</v>
      </c>
      <c r="AB45" s="101">
        <v>7180.8</v>
      </c>
      <c r="AC45" s="101">
        <v>7187.4000000000005</v>
      </c>
      <c r="AD45" s="101">
        <v>0</v>
      </c>
      <c r="AE45" s="101">
        <v>0</v>
      </c>
      <c r="AF45" s="101">
        <v>13.200000000000001</v>
      </c>
      <c r="AG45" s="101">
        <v>19.8</v>
      </c>
      <c r="AH45" s="101">
        <v>0</v>
      </c>
      <c r="AI45" s="101">
        <v>0</v>
      </c>
      <c r="AJ45" s="101">
        <v>0</v>
      </c>
      <c r="AK45" s="101">
        <v>0</v>
      </c>
      <c r="AL45" s="101">
        <v>0</v>
      </c>
      <c r="AM45" s="101">
        <v>13.200000000000001</v>
      </c>
      <c r="AN45" s="101">
        <v>26.400000000000002</v>
      </c>
      <c r="AO45" s="101">
        <v>13.200000000000001</v>
      </c>
      <c r="AP45" s="101">
        <v>184.8</v>
      </c>
      <c r="AQ45" s="101">
        <v>171.6</v>
      </c>
      <c r="AR45" s="101">
        <v>1713.6000000000001</v>
      </c>
      <c r="AS45" s="101">
        <v>1758.4</v>
      </c>
      <c r="AT45" s="101">
        <v>224</v>
      </c>
      <c r="AU45" s="101">
        <v>394.8</v>
      </c>
      <c r="AV45" s="101">
        <v>1013.6</v>
      </c>
      <c r="AW45" s="101">
        <v>891.80000000000007</v>
      </c>
      <c r="AX45" s="101">
        <v>491.40000000000003</v>
      </c>
      <c r="AY45" s="101">
        <v>305.2</v>
      </c>
      <c r="AZ45" s="101">
        <v>1612.8</v>
      </c>
      <c r="BA45" s="101">
        <v>1476</v>
      </c>
      <c r="BB45" s="101">
        <v>2044.8</v>
      </c>
      <c r="BC45" s="102">
        <v>1843.2</v>
      </c>
      <c r="BD45" s="102">
        <v>0</v>
      </c>
      <c r="BE45" s="102">
        <v>417.6</v>
      </c>
      <c r="BF45" s="102">
        <v>478.08</v>
      </c>
      <c r="BG45" s="102">
        <v>0</v>
      </c>
      <c r="BH45" s="102">
        <v>273.60000000000002</v>
      </c>
      <c r="BI45" s="102">
        <v>1188</v>
      </c>
      <c r="BJ45" s="102">
        <v>1598.4</v>
      </c>
      <c r="BK45" s="102">
        <v>12.96</v>
      </c>
      <c r="BL45" s="102">
        <v>1065.5999999999999</v>
      </c>
      <c r="BM45" s="102">
        <v>1465.2</v>
      </c>
      <c r="BN45" s="102">
        <v>51.6</v>
      </c>
      <c r="BO45" s="103">
        <v>396</v>
      </c>
    </row>
    <row r="46" spans="1:67" x14ac:dyDescent="0.2">
      <c r="A46" s="100" t="s">
        <v>10</v>
      </c>
      <c r="B46" s="101"/>
      <c r="C46" s="101"/>
      <c r="D46" s="101"/>
      <c r="E46" s="101"/>
      <c r="F46" s="101">
        <v>297.60000000000002</v>
      </c>
      <c r="G46" s="101">
        <v>556.80000000000007</v>
      </c>
      <c r="H46" s="101">
        <v>7.8</v>
      </c>
      <c r="I46" s="101">
        <v>268.39999999999998</v>
      </c>
      <c r="J46" s="101">
        <v>456.40000000000003</v>
      </c>
      <c r="K46" s="101">
        <v>0</v>
      </c>
      <c r="L46" s="101">
        <v>0</v>
      </c>
      <c r="M46" s="101">
        <v>98.4</v>
      </c>
      <c r="N46" s="101">
        <v>72</v>
      </c>
      <c r="O46" s="101">
        <v>0</v>
      </c>
      <c r="P46" s="101">
        <v>0</v>
      </c>
      <c r="Q46" s="101">
        <v>0</v>
      </c>
      <c r="R46" s="101">
        <v>0</v>
      </c>
      <c r="S46" s="101">
        <v>0</v>
      </c>
      <c r="T46" s="101"/>
      <c r="U46" s="101">
        <v>0</v>
      </c>
      <c r="V46" s="101"/>
      <c r="W46" s="101">
        <v>10612.800000000001</v>
      </c>
      <c r="X46" s="101"/>
      <c r="Y46" s="101">
        <v>0</v>
      </c>
      <c r="Z46" s="101"/>
      <c r="AA46" s="101">
        <v>10916.4</v>
      </c>
      <c r="AB46" s="101">
        <v>10150.800000000001</v>
      </c>
      <c r="AC46" s="101">
        <v>10150.800000000001</v>
      </c>
      <c r="AD46" s="101">
        <v>0</v>
      </c>
      <c r="AE46" s="101">
        <v>0</v>
      </c>
      <c r="AF46" s="101">
        <v>13.200000000000001</v>
      </c>
      <c r="AG46" s="101">
        <v>6.6000000000000005</v>
      </c>
      <c r="AH46" s="101">
        <v>0</v>
      </c>
      <c r="AI46" s="101">
        <v>6.6000000000000005</v>
      </c>
      <c r="AJ46" s="101">
        <v>0</v>
      </c>
      <c r="AK46" s="101">
        <v>0</v>
      </c>
      <c r="AL46" s="101">
        <v>0</v>
      </c>
      <c r="AM46" s="101">
        <v>0</v>
      </c>
      <c r="AN46" s="101">
        <v>211.20000000000002</v>
      </c>
      <c r="AO46" s="101">
        <v>237.6</v>
      </c>
      <c r="AP46" s="101">
        <v>52.800000000000004</v>
      </c>
      <c r="AQ46" s="101">
        <v>66</v>
      </c>
      <c r="AR46" s="101">
        <v>1822.8</v>
      </c>
      <c r="AS46" s="101">
        <v>1982.4</v>
      </c>
      <c r="AT46" s="101">
        <v>336</v>
      </c>
      <c r="AU46" s="101">
        <v>583.80000000000007</v>
      </c>
      <c r="AV46" s="101">
        <v>988.4</v>
      </c>
      <c r="AW46" s="101">
        <v>875</v>
      </c>
      <c r="AX46" s="101">
        <v>516.6</v>
      </c>
      <c r="AY46" s="101">
        <v>330.40000000000003</v>
      </c>
      <c r="AZ46" s="101">
        <v>1562.4</v>
      </c>
      <c r="BA46" s="101">
        <v>1512</v>
      </c>
      <c r="BB46" s="101">
        <v>2016</v>
      </c>
      <c r="BC46" s="102">
        <v>1821.6000000000001</v>
      </c>
      <c r="BD46" s="102">
        <v>0</v>
      </c>
      <c r="BE46" s="102">
        <v>455.04</v>
      </c>
      <c r="BF46" s="102">
        <v>509.76</v>
      </c>
      <c r="BG46" s="102">
        <v>0</v>
      </c>
      <c r="BH46" s="102">
        <v>288</v>
      </c>
      <c r="BI46" s="102">
        <v>1101.6000000000001</v>
      </c>
      <c r="BJ46" s="102">
        <v>1569.6000000000001</v>
      </c>
      <c r="BK46" s="102">
        <v>11.52</v>
      </c>
      <c r="BL46" s="102">
        <v>1047.5999999999999</v>
      </c>
      <c r="BM46" s="102">
        <v>1400.4</v>
      </c>
      <c r="BN46" s="102">
        <v>50.4</v>
      </c>
      <c r="BO46" s="103">
        <v>441.6</v>
      </c>
    </row>
    <row r="47" spans="1:67" x14ac:dyDescent="0.2">
      <c r="A47" s="100" t="s">
        <v>11</v>
      </c>
      <c r="B47" s="101"/>
      <c r="C47" s="101"/>
      <c r="D47" s="101"/>
      <c r="E47" s="101"/>
      <c r="F47" s="101">
        <v>703.2</v>
      </c>
      <c r="G47" s="101">
        <v>676.80000000000007</v>
      </c>
      <c r="H47" s="101">
        <v>18</v>
      </c>
      <c r="I47" s="101">
        <v>313.60000000000002</v>
      </c>
      <c r="J47" s="101">
        <v>547.20000000000005</v>
      </c>
      <c r="K47" s="101">
        <v>0</v>
      </c>
      <c r="L47" s="101">
        <v>5.6000000000000005</v>
      </c>
      <c r="M47" s="101">
        <v>119.55</v>
      </c>
      <c r="N47" s="101">
        <v>273.60000000000002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/>
      <c r="U47" s="101">
        <v>0</v>
      </c>
      <c r="V47" s="101"/>
      <c r="W47" s="101">
        <v>11008.800000000001</v>
      </c>
      <c r="X47" s="101"/>
      <c r="Y47" s="101">
        <v>0</v>
      </c>
      <c r="Z47" s="101"/>
      <c r="AA47" s="101">
        <v>12381.6</v>
      </c>
      <c r="AB47" s="101">
        <v>9596.4</v>
      </c>
      <c r="AC47" s="101">
        <v>9589.8000000000011</v>
      </c>
      <c r="AD47" s="101">
        <v>0</v>
      </c>
      <c r="AE47" s="101">
        <v>0</v>
      </c>
      <c r="AF47" s="101">
        <v>13.200000000000001</v>
      </c>
      <c r="AG47" s="101">
        <v>6.6000000000000005</v>
      </c>
      <c r="AH47" s="101">
        <v>0</v>
      </c>
      <c r="AI47" s="101">
        <v>0</v>
      </c>
      <c r="AJ47" s="101">
        <v>0</v>
      </c>
      <c r="AK47" s="101">
        <v>0</v>
      </c>
      <c r="AL47" s="101">
        <v>26.400000000000002</v>
      </c>
      <c r="AM47" s="101">
        <v>13.200000000000001</v>
      </c>
      <c r="AN47" s="101">
        <v>765.6</v>
      </c>
      <c r="AO47" s="101">
        <v>739.2</v>
      </c>
      <c r="AP47" s="101">
        <v>0</v>
      </c>
      <c r="AQ47" s="101">
        <v>0</v>
      </c>
      <c r="AR47" s="101">
        <v>2377.2000000000003</v>
      </c>
      <c r="AS47" s="101">
        <v>2654.4</v>
      </c>
      <c r="AT47" s="101">
        <v>757.4</v>
      </c>
      <c r="AU47" s="101">
        <v>709.80000000000007</v>
      </c>
      <c r="AV47" s="101">
        <v>1016.4</v>
      </c>
      <c r="AW47" s="101">
        <v>1027.5999999999999</v>
      </c>
      <c r="AX47" s="101">
        <v>630</v>
      </c>
      <c r="AY47" s="101">
        <v>574</v>
      </c>
      <c r="AZ47" s="101">
        <v>1677.6000000000001</v>
      </c>
      <c r="BA47" s="101">
        <v>1807.2</v>
      </c>
      <c r="BB47" s="101">
        <v>2289.6</v>
      </c>
      <c r="BC47" s="102">
        <v>1800</v>
      </c>
      <c r="BD47" s="102">
        <v>0</v>
      </c>
      <c r="BE47" s="102">
        <v>524.16</v>
      </c>
      <c r="BF47" s="102">
        <v>635.04</v>
      </c>
      <c r="BG47" s="102">
        <v>0</v>
      </c>
      <c r="BH47" s="102">
        <v>351.36</v>
      </c>
      <c r="BI47" s="102">
        <v>1142.4000000000001</v>
      </c>
      <c r="BJ47" s="102">
        <v>1479.6000000000001</v>
      </c>
      <c r="BK47" s="102">
        <v>14.4</v>
      </c>
      <c r="BL47" s="102">
        <v>1101.6000000000001</v>
      </c>
      <c r="BM47" s="102">
        <v>1519.2</v>
      </c>
      <c r="BN47" s="102">
        <v>69.600000000000009</v>
      </c>
      <c r="BO47" s="103">
        <v>693.6</v>
      </c>
    </row>
    <row r="48" spans="1:67" x14ac:dyDescent="0.2">
      <c r="A48" s="111" t="s">
        <v>12</v>
      </c>
      <c r="B48" s="112"/>
      <c r="C48" s="112"/>
      <c r="D48" s="112"/>
      <c r="E48" s="112"/>
      <c r="F48" s="112">
        <v>640.80000000000007</v>
      </c>
      <c r="G48" s="112">
        <v>892.80000000000007</v>
      </c>
      <c r="H48" s="112">
        <v>19.2</v>
      </c>
      <c r="I48" s="112">
        <v>303.60000000000002</v>
      </c>
      <c r="J48" s="112">
        <v>770.80000000000007</v>
      </c>
      <c r="K48" s="112">
        <v>0</v>
      </c>
      <c r="L48" s="112">
        <v>5.2</v>
      </c>
      <c r="M48" s="112">
        <v>114.15</v>
      </c>
      <c r="N48" s="112">
        <v>252.8</v>
      </c>
      <c r="O48" s="112">
        <v>0</v>
      </c>
      <c r="P48" s="112">
        <v>0</v>
      </c>
      <c r="Q48" s="112">
        <v>0</v>
      </c>
      <c r="R48" s="112">
        <v>0</v>
      </c>
      <c r="S48" s="112">
        <v>0</v>
      </c>
      <c r="T48" s="112"/>
      <c r="U48" s="112">
        <v>0</v>
      </c>
      <c r="V48" s="112"/>
      <c r="W48" s="112">
        <v>13490.4</v>
      </c>
      <c r="X48" s="112"/>
      <c r="Y48" s="112">
        <v>0</v>
      </c>
      <c r="Z48" s="112"/>
      <c r="AA48" s="112">
        <v>14414.4</v>
      </c>
      <c r="AB48" s="112">
        <v>7114.8</v>
      </c>
      <c r="AC48" s="112">
        <v>7114.8</v>
      </c>
      <c r="AD48" s="112">
        <v>0</v>
      </c>
      <c r="AE48" s="112">
        <v>0</v>
      </c>
      <c r="AF48" s="112">
        <v>0</v>
      </c>
      <c r="AG48" s="112">
        <v>6.6000000000000005</v>
      </c>
      <c r="AH48" s="112">
        <v>13.200000000000001</v>
      </c>
      <c r="AI48" s="112">
        <v>6.6000000000000005</v>
      </c>
      <c r="AJ48" s="112">
        <v>6811.2</v>
      </c>
      <c r="AK48" s="112">
        <v>6824.4000000000005</v>
      </c>
      <c r="AL48" s="112">
        <v>422.40000000000003</v>
      </c>
      <c r="AM48" s="112">
        <v>422.40000000000003</v>
      </c>
      <c r="AN48" s="112">
        <v>369.6</v>
      </c>
      <c r="AO48" s="112">
        <v>382.8</v>
      </c>
      <c r="AP48" s="112">
        <v>264</v>
      </c>
      <c r="AQ48" s="112">
        <v>250.8</v>
      </c>
      <c r="AR48" s="112">
        <v>2385.6</v>
      </c>
      <c r="AS48" s="112">
        <v>2990.4</v>
      </c>
      <c r="AT48" s="112">
        <v>712.6</v>
      </c>
      <c r="AU48" s="112">
        <v>940.80000000000007</v>
      </c>
      <c r="AV48" s="112">
        <v>1030.4000000000001</v>
      </c>
      <c r="AW48" s="112">
        <v>1072.4000000000001</v>
      </c>
      <c r="AX48" s="112">
        <v>658</v>
      </c>
      <c r="AY48" s="112">
        <v>602</v>
      </c>
      <c r="AZ48" s="112">
        <v>1728</v>
      </c>
      <c r="BA48" s="112">
        <v>1792.8</v>
      </c>
      <c r="BB48" s="112">
        <v>2368.8000000000002</v>
      </c>
      <c r="BC48" s="113">
        <v>2196</v>
      </c>
      <c r="BD48" s="113">
        <v>0</v>
      </c>
      <c r="BE48" s="113">
        <v>537.12</v>
      </c>
      <c r="BF48" s="113">
        <v>682.56000000000006</v>
      </c>
      <c r="BG48" s="113">
        <v>0</v>
      </c>
      <c r="BH48" s="113">
        <v>365.76</v>
      </c>
      <c r="BI48" s="113">
        <v>1185.6000000000001</v>
      </c>
      <c r="BJ48" s="113">
        <v>1879.2</v>
      </c>
      <c r="BK48" s="113">
        <v>11.52</v>
      </c>
      <c r="BL48" s="113">
        <v>1004.4</v>
      </c>
      <c r="BM48" s="113">
        <v>1548</v>
      </c>
      <c r="BN48" s="113">
        <v>67.2</v>
      </c>
      <c r="BO48" s="114">
        <v>768</v>
      </c>
    </row>
    <row r="49" spans="1:67" x14ac:dyDescent="0.2">
      <c r="A49" s="100" t="s">
        <v>13</v>
      </c>
      <c r="B49" s="101"/>
      <c r="C49" s="101"/>
      <c r="D49" s="101"/>
      <c r="E49" s="101"/>
      <c r="F49" s="101">
        <v>631.20000000000005</v>
      </c>
      <c r="G49" s="101">
        <v>914.4</v>
      </c>
      <c r="H49" s="101">
        <v>24.6</v>
      </c>
      <c r="I49" s="101">
        <v>276.40000000000003</v>
      </c>
      <c r="J49" s="101">
        <v>790.4</v>
      </c>
      <c r="K49" s="101">
        <v>0</v>
      </c>
      <c r="L49" s="101">
        <v>7.6000000000000005</v>
      </c>
      <c r="M49" s="101">
        <v>110.10000000000001</v>
      </c>
      <c r="N49" s="101">
        <v>246.4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/>
      <c r="U49" s="101">
        <v>0</v>
      </c>
      <c r="V49" s="101"/>
      <c r="W49" s="101">
        <v>15074.4</v>
      </c>
      <c r="X49" s="101"/>
      <c r="Y49" s="101">
        <v>0</v>
      </c>
      <c r="Z49" s="101"/>
      <c r="AA49" s="101">
        <v>15246</v>
      </c>
      <c r="AB49" s="101">
        <v>8527.2000000000007</v>
      </c>
      <c r="AC49" s="101">
        <v>8520.6</v>
      </c>
      <c r="AD49" s="101">
        <v>0</v>
      </c>
      <c r="AE49" s="101">
        <v>0</v>
      </c>
      <c r="AF49" s="101">
        <v>0</v>
      </c>
      <c r="AG49" s="101">
        <v>6.6000000000000005</v>
      </c>
      <c r="AH49" s="101">
        <v>0</v>
      </c>
      <c r="AI49" s="101">
        <v>0</v>
      </c>
      <c r="AJ49" s="101">
        <v>9477.6</v>
      </c>
      <c r="AK49" s="101">
        <v>9477.6</v>
      </c>
      <c r="AL49" s="101">
        <v>0</v>
      </c>
      <c r="AM49" s="101">
        <v>0</v>
      </c>
      <c r="AN49" s="101">
        <v>0</v>
      </c>
      <c r="AO49" s="101">
        <v>0</v>
      </c>
      <c r="AP49" s="101">
        <v>660</v>
      </c>
      <c r="AQ49" s="101">
        <v>673.2</v>
      </c>
      <c r="AR49" s="101">
        <v>2242.8000000000002</v>
      </c>
      <c r="AS49" s="101">
        <v>2844.8</v>
      </c>
      <c r="AT49" s="101">
        <v>683.2</v>
      </c>
      <c r="AU49" s="101">
        <v>957.6</v>
      </c>
      <c r="AV49" s="101">
        <v>1019.2</v>
      </c>
      <c r="AW49" s="101">
        <v>1110.2</v>
      </c>
      <c r="AX49" s="101">
        <v>565.6</v>
      </c>
      <c r="AY49" s="101">
        <v>470.40000000000003</v>
      </c>
      <c r="AZ49" s="101">
        <v>1713.6000000000001</v>
      </c>
      <c r="BA49" s="101">
        <v>1800</v>
      </c>
      <c r="BB49" s="101">
        <v>2340</v>
      </c>
      <c r="BC49" s="102">
        <v>1447.2</v>
      </c>
      <c r="BD49" s="102">
        <v>0</v>
      </c>
      <c r="BE49" s="102">
        <v>551.52</v>
      </c>
      <c r="BF49" s="102">
        <v>675.36</v>
      </c>
      <c r="BG49" s="102">
        <v>0</v>
      </c>
      <c r="BH49" s="102">
        <v>351.36</v>
      </c>
      <c r="BI49" s="102">
        <v>1156.8</v>
      </c>
      <c r="BJ49" s="102">
        <v>1126.8</v>
      </c>
      <c r="BK49" s="102">
        <v>12.96</v>
      </c>
      <c r="BL49" s="102">
        <v>1065.5999999999999</v>
      </c>
      <c r="BM49" s="102">
        <v>1533.6000000000001</v>
      </c>
      <c r="BN49" s="102">
        <v>63.6</v>
      </c>
      <c r="BO49" s="103">
        <v>717.6</v>
      </c>
    </row>
    <row r="50" spans="1:67" x14ac:dyDescent="0.2">
      <c r="A50" s="100" t="s">
        <v>14</v>
      </c>
      <c r="B50" s="101"/>
      <c r="C50" s="101"/>
      <c r="D50" s="101"/>
      <c r="E50" s="101"/>
      <c r="F50" s="101">
        <v>708</v>
      </c>
      <c r="G50" s="101">
        <v>1044</v>
      </c>
      <c r="H50" s="101">
        <v>21.6</v>
      </c>
      <c r="I50" s="101">
        <v>578.80000000000007</v>
      </c>
      <c r="J50" s="101">
        <v>911.6</v>
      </c>
      <c r="K50" s="101">
        <v>0</v>
      </c>
      <c r="L50" s="101">
        <v>6.8</v>
      </c>
      <c r="M50" s="101">
        <v>119.7</v>
      </c>
      <c r="N50" s="101">
        <v>147.20000000000002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/>
      <c r="U50" s="101">
        <v>0</v>
      </c>
      <c r="V50" s="101"/>
      <c r="W50" s="101">
        <v>15232.800000000001</v>
      </c>
      <c r="X50" s="101"/>
      <c r="Y50" s="101">
        <v>0</v>
      </c>
      <c r="Z50" s="101"/>
      <c r="AA50" s="101">
        <v>16922.400000000001</v>
      </c>
      <c r="AB50" s="101">
        <v>8316</v>
      </c>
      <c r="AC50" s="101">
        <v>8316</v>
      </c>
      <c r="AD50" s="101">
        <v>0</v>
      </c>
      <c r="AE50" s="101">
        <v>0</v>
      </c>
      <c r="AF50" s="101">
        <v>0</v>
      </c>
      <c r="AG50" s="101">
        <v>0</v>
      </c>
      <c r="AH50" s="101">
        <v>0</v>
      </c>
      <c r="AI50" s="101">
        <v>6.6000000000000005</v>
      </c>
      <c r="AJ50" s="101">
        <v>11035.2</v>
      </c>
      <c r="AK50" s="101">
        <v>11035.2</v>
      </c>
      <c r="AL50" s="101">
        <v>0</v>
      </c>
      <c r="AM50" s="101">
        <v>0</v>
      </c>
      <c r="AN50" s="101">
        <v>0</v>
      </c>
      <c r="AO50" s="101">
        <v>0</v>
      </c>
      <c r="AP50" s="101">
        <v>316.8</v>
      </c>
      <c r="AQ50" s="101">
        <v>303.60000000000002</v>
      </c>
      <c r="AR50" s="101">
        <v>2419.2000000000003</v>
      </c>
      <c r="AS50" s="101">
        <v>3035.2000000000003</v>
      </c>
      <c r="AT50" s="101">
        <v>791</v>
      </c>
      <c r="AU50" s="101">
        <v>1096.2</v>
      </c>
      <c r="AV50" s="101">
        <v>1072.4000000000001</v>
      </c>
      <c r="AW50" s="101">
        <v>1202.6000000000001</v>
      </c>
      <c r="AX50" s="101">
        <v>576.80000000000007</v>
      </c>
      <c r="AY50" s="101">
        <v>462</v>
      </c>
      <c r="AZ50" s="101">
        <v>1692</v>
      </c>
      <c r="BA50" s="101">
        <v>1792.8</v>
      </c>
      <c r="BB50" s="101">
        <v>2361.6</v>
      </c>
      <c r="BC50" s="102">
        <v>1360.8</v>
      </c>
      <c r="BD50" s="102">
        <v>0</v>
      </c>
      <c r="BE50" s="102">
        <v>561.6</v>
      </c>
      <c r="BF50" s="102">
        <v>689.76</v>
      </c>
      <c r="BG50" s="102">
        <v>0</v>
      </c>
      <c r="BH50" s="102">
        <v>393.12</v>
      </c>
      <c r="BI50" s="102">
        <v>1120.8</v>
      </c>
      <c r="BJ50" s="102">
        <v>1000.8000000000001</v>
      </c>
      <c r="BK50" s="102">
        <v>12.96</v>
      </c>
      <c r="BL50" s="102">
        <v>1076.4000000000001</v>
      </c>
      <c r="BM50" s="102">
        <v>1530</v>
      </c>
      <c r="BN50" s="102">
        <v>68.400000000000006</v>
      </c>
      <c r="BO50" s="103">
        <v>698.4</v>
      </c>
    </row>
    <row r="51" spans="1:67" x14ac:dyDescent="0.2">
      <c r="A51" s="100" t="s">
        <v>15</v>
      </c>
      <c r="B51" s="101"/>
      <c r="C51" s="101"/>
      <c r="D51" s="101"/>
      <c r="E51" s="101"/>
      <c r="F51" s="101">
        <v>645.6</v>
      </c>
      <c r="G51" s="101">
        <v>1046.4000000000001</v>
      </c>
      <c r="H51" s="101">
        <v>10.8</v>
      </c>
      <c r="I51" s="101">
        <v>622.80000000000007</v>
      </c>
      <c r="J51" s="101">
        <v>952.4</v>
      </c>
      <c r="K51" s="101">
        <v>0</v>
      </c>
      <c r="L51" s="101">
        <v>0.4</v>
      </c>
      <c r="M51" s="101">
        <v>94.5</v>
      </c>
      <c r="N51" s="101">
        <v>76.8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/>
      <c r="U51" s="101">
        <v>0</v>
      </c>
      <c r="V51" s="101"/>
      <c r="W51" s="101">
        <v>16962</v>
      </c>
      <c r="X51" s="101"/>
      <c r="Y51" s="101">
        <v>0</v>
      </c>
      <c r="Z51" s="101"/>
      <c r="AA51" s="101">
        <v>17938.8</v>
      </c>
      <c r="AB51" s="101">
        <v>9213.6</v>
      </c>
      <c r="AC51" s="101">
        <v>9213.6</v>
      </c>
      <c r="AD51" s="101">
        <v>0</v>
      </c>
      <c r="AE51" s="101">
        <v>0</v>
      </c>
      <c r="AF51" s="101">
        <v>26.400000000000002</v>
      </c>
      <c r="AG51" s="101">
        <v>19.8</v>
      </c>
      <c r="AH51" s="101">
        <v>0</v>
      </c>
      <c r="AI51" s="101">
        <v>0</v>
      </c>
      <c r="AJ51" s="101">
        <v>12038.4</v>
      </c>
      <c r="AK51" s="101">
        <v>12025.2</v>
      </c>
      <c r="AL51" s="101">
        <v>0</v>
      </c>
      <c r="AM51" s="101">
        <v>0</v>
      </c>
      <c r="AN51" s="101">
        <v>0</v>
      </c>
      <c r="AO51" s="101">
        <v>0</v>
      </c>
      <c r="AP51" s="101">
        <v>0</v>
      </c>
      <c r="AQ51" s="101">
        <v>0</v>
      </c>
      <c r="AR51" s="101">
        <v>2301.6</v>
      </c>
      <c r="AS51" s="101">
        <v>2912</v>
      </c>
      <c r="AT51" s="101">
        <v>733.6</v>
      </c>
      <c r="AU51" s="101">
        <v>1096.2</v>
      </c>
      <c r="AV51" s="101">
        <v>1075.2</v>
      </c>
      <c r="AW51" s="101">
        <v>1174.6000000000001</v>
      </c>
      <c r="AX51" s="101">
        <v>516.6</v>
      </c>
      <c r="AY51" s="101">
        <v>392</v>
      </c>
      <c r="AZ51" s="101">
        <v>1713.6000000000001</v>
      </c>
      <c r="BA51" s="101">
        <v>1684.8</v>
      </c>
      <c r="BB51" s="101">
        <v>2282.4</v>
      </c>
      <c r="BC51" s="102">
        <v>2311.2000000000003</v>
      </c>
      <c r="BD51" s="102">
        <v>0</v>
      </c>
      <c r="BE51" s="102">
        <v>551.52</v>
      </c>
      <c r="BF51" s="102">
        <v>635.04</v>
      </c>
      <c r="BG51" s="102">
        <v>0</v>
      </c>
      <c r="BH51" s="102">
        <v>384.48</v>
      </c>
      <c r="BI51" s="102">
        <v>1152</v>
      </c>
      <c r="BJ51" s="102">
        <v>1969.2</v>
      </c>
      <c r="BK51" s="102">
        <v>12.96</v>
      </c>
      <c r="BL51" s="102">
        <v>1069.2</v>
      </c>
      <c r="BM51" s="102">
        <v>1504.8</v>
      </c>
      <c r="BN51" s="102">
        <v>72</v>
      </c>
      <c r="BO51" s="103">
        <v>597.6</v>
      </c>
    </row>
    <row r="52" spans="1:67" x14ac:dyDescent="0.2">
      <c r="A52" s="100" t="s">
        <v>16</v>
      </c>
      <c r="B52" s="101"/>
      <c r="C52" s="101"/>
      <c r="D52" s="101"/>
      <c r="E52" s="101"/>
      <c r="F52" s="101">
        <v>813.6</v>
      </c>
      <c r="G52" s="101">
        <v>1048.8</v>
      </c>
      <c r="H52" s="101">
        <v>19.2</v>
      </c>
      <c r="I52" s="101">
        <v>639.6</v>
      </c>
      <c r="J52" s="101">
        <v>914.80000000000007</v>
      </c>
      <c r="K52" s="101">
        <v>0</v>
      </c>
      <c r="L52" s="101">
        <v>2.4</v>
      </c>
      <c r="M52" s="101">
        <v>121.95</v>
      </c>
      <c r="N52" s="101">
        <v>185.6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/>
      <c r="U52" s="101">
        <v>0</v>
      </c>
      <c r="V52" s="101"/>
      <c r="W52" s="101">
        <v>17107.2</v>
      </c>
      <c r="X52" s="101"/>
      <c r="Y52" s="101">
        <v>0</v>
      </c>
      <c r="Z52" s="101"/>
      <c r="AA52" s="101">
        <v>18295.2</v>
      </c>
      <c r="AB52" s="101">
        <v>8421.6</v>
      </c>
      <c r="AC52" s="101">
        <v>8434.7999999999993</v>
      </c>
      <c r="AD52" s="101">
        <v>0</v>
      </c>
      <c r="AE52" s="101">
        <v>0</v>
      </c>
      <c r="AF52" s="101">
        <v>26.400000000000002</v>
      </c>
      <c r="AG52" s="101">
        <v>19.8</v>
      </c>
      <c r="AH52" s="101">
        <v>0</v>
      </c>
      <c r="AI52" s="101">
        <v>0</v>
      </c>
      <c r="AJ52" s="101">
        <v>12355.2</v>
      </c>
      <c r="AK52" s="101">
        <v>12342</v>
      </c>
      <c r="AL52" s="101">
        <v>0</v>
      </c>
      <c r="AM52" s="101">
        <v>0</v>
      </c>
      <c r="AN52" s="101">
        <v>0</v>
      </c>
      <c r="AO52" s="101">
        <v>0</v>
      </c>
      <c r="AP52" s="101">
        <v>0</v>
      </c>
      <c r="AQ52" s="101">
        <v>0</v>
      </c>
      <c r="AR52" s="101">
        <v>2595.6</v>
      </c>
      <c r="AS52" s="101">
        <v>3080</v>
      </c>
      <c r="AT52" s="101">
        <v>905.80000000000007</v>
      </c>
      <c r="AU52" s="101">
        <v>1096.2</v>
      </c>
      <c r="AV52" s="101">
        <v>1120</v>
      </c>
      <c r="AW52" s="101">
        <v>1120</v>
      </c>
      <c r="AX52" s="101">
        <v>589.4</v>
      </c>
      <c r="AY52" s="101">
        <v>518</v>
      </c>
      <c r="AZ52" s="101">
        <v>1728</v>
      </c>
      <c r="BA52" s="101">
        <v>1800</v>
      </c>
      <c r="BB52" s="101">
        <v>2361.6</v>
      </c>
      <c r="BC52" s="102">
        <v>2491.2000000000003</v>
      </c>
      <c r="BD52" s="102">
        <v>0</v>
      </c>
      <c r="BE52" s="102">
        <v>540</v>
      </c>
      <c r="BF52" s="102">
        <v>663.84</v>
      </c>
      <c r="BG52" s="102">
        <v>0</v>
      </c>
      <c r="BH52" s="102">
        <v>381.6</v>
      </c>
      <c r="BI52" s="102">
        <v>1183.2</v>
      </c>
      <c r="BJ52" s="102">
        <v>2156.4</v>
      </c>
      <c r="BK52" s="102">
        <v>11.52</v>
      </c>
      <c r="BL52" s="102">
        <v>1090.8</v>
      </c>
      <c r="BM52" s="102">
        <v>1555.2</v>
      </c>
      <c r="BN52" s="102">
        <v>68.400000000000006</v>
      </c>
      <c r="BO52" s="103">
        <v>691.2</v>
      </c>
    </row>
    <row r="53" spans="1:67" x14ac:dyDescent="0.2">
      <c r="A53" s="100" t="s">
        <v>17</v>
      </c>
      <c r="B53" s="101"/>
      <c r="C53" s="101"/>
      <c r="D53" s="101"/>
      <c r="E53" s="101"/>
      <c r="F53" s="101">
        <v>996</v>
      </c>
      <c r="G53" s="101">
        <v>979.2</v>
      </c>
      <c r="H53" s="101">
        <v>26.400000000000002</v>
      </c>
      <c r="I53" s="101">
        <v>663.2</v>
      </c>
      <c r="J53" s="101">
        <v>832.4</v>
      </c>
      <c r="K53" s="101">
        <v>0</v>
      </c>
      <c r="L53" s="101">
        <v>12.4</v>
      </c>
      <c r="M53" s="101">
        <v>131.69999999999999</v>
      </c>
      <c r="N53" s="101">
        <v>267.2</v>
      </c>
      <c r="O53" s="101">
        <v>0</v>
      </c>
      <c r="P53" s="101">
        <v>0</v>
      </c>
      <c r="Q53" s="101">
        <v>0</v>
      </c>
      <c r="R53" s="101">
        <v>0</v>
      </c>
      <c r="S53" s="101">
        <v>0</v>
      </c>
      <c r="T53" s="101"/>
      <c r="U53" s="101">
        <v>0</v>
      </c>
      <c r="V53" s="101"/>
      <c r="W53" s="101">
        <v>17384.400000000001</v>
      </c>
      <c r="X53" s="101"/>
      <c r="Y53" s="101">
        <v>0</v>
      </c>
      <c r="Z53" s="101"/>
      <c r="AA53" s="101">
        <v>19206</v>
      </c>
      <c r="AB53" s="101">
        <v>9754.8000000000011</v>
      </c>
      <c r="AC53" s="101">
        <v>9741.6</v>
      </c>
      <c r="AD53" s="101">
        <v>0</v>
      </c>
      <c r="AE53" s="101">
        <v>0</v>
      </c>
      <c r="AF53" s="101">
        <v>0</v>
      </c>
      <c r="AG53" s="101">
        <v>6.6000000000000005</v>
      </c>
      <c r="AH53" s="101">
        <v>0</v>
      </c>
      <c r="AI53" s="101">
        <v>6.6000000000000005</v>
      </c>
      <c r="AJ53" s="101">
        <v>11827.2</v>
      </c>
      <c r="AK53" s="101">
        <v>11853.6</v>
      </c>
      <c r="AL53" s="101">
        <v>0</v>
      </c>
      <c r="AM53" s="101">
        <v>0</v>
      </c>
      <c r="AN53" s="101">
        <v>0</v>
      </c>
      <c r="AO53" s="101">
        <v>0</v>
      </c>
      <c r="AP53" s="101">
        <v>0</v>
      </c>
      <c r="AQ53" s="101">
        <v>0</v>
      </c>
      <c r="AR53" s="101">
        <v>2612.4</v>
      </c>
      <c r="AS53" s="101">
        <v>3057.6</v>
      </c>
      <c r="AT53" s="101">
        <v>1099</v>
      </c>
      <c r="AU53" s="101">
        <v>1024.8</v>
      </c>
      <c r="AV53" s="101">
        <v>968.80000000000007</v>
      </c>
      <c r="AW53" s="101">
        <v>1064</v>
      </c>
      <c r="AX53" s="101">
        <v>567</v>
      </c>
      <c r="AY53" s="101">
        <v>593.6</v>
      </c>
      <c r="AZ53" s="101">
        <v>1843.2</v>
      </c>
      <c r="BA53" s="101">
        <v>1864.8</v>
      </c>
      <c r="BB53" s="101">
        <v>2419.2000000000003</v>
      </c>
      <c r="BC53" s="102">
        <v>2563.2000000000003</v>
      </c>
      <c r="BD53" s="102">
        <v>0</v>
      </c>
      <c r="BE53" s="102">
        <v>551.52</v>
      </c>
      <c r="BF53" s="102">
        <v>695.52</v>
      </c>
      <c r="BG53" s="102">
        <v>0</v>
      </c>
      <c r="BH53" s="102">
        <v>381.6</v>
      </c>
      <c r="BI53" s="102">
        <v>1288.8</v>
      </c>
      <c r="BJ53" s="102">
        <v>2232</v>
      </c>
      <c r="BK53" s="102">
        <v>14.4</v>
      </c>
      <c r="BL53" s="102">
        <v>1105.2</v>
      </c>
      <c r="BM53" s="102">
        <v>1587.6000000000001</v>
      </c>
      <c r="BN53" s="102">
        <v>67.2</v>
      </c>
      <c r="BO53" s="103">
        <v>736.80000000000007</v>
      </c>
    </row>
    <row r="54" spans="1:67" x14ac:dyDescent="0.2">
      <c r="A54" s="100" t="s">
        <v>18</v>
      </c>
      <c r="B54" s="101"/>
      <c r="C54" s="101"/>
      <c r="D54" s="101"/>
      <c r="E54" s="101"/>
      <c r="F54" s="101">
        <v>1046.4000000000001</v>
      </c>
      <c r="G54" s="101">
        <v>976.80000000000007</v>
      </c>
      <c r="H54" s="101">
        <v>16.2</v>
      </c>
      <c r="I54" s="101">
        <v>579.20000000000005</v>
      </c>
      <c r="J54" s="101">
        <v>842.4</v>
      </c>
      <c r="K54" s="101">
        <v>0</v>
      </c>
      <c r="L54" s="101">
        <v>1.6</v>
      </c>
      <c r="M54" s="101">
        <v>127.2</v>
      </c>
      <c r="N54" s="101">
        <v>356.8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/>
      <c r="U54" s="101">
        <v>0</v>
      </c>
      <c r="V54" s="101"/>
      <c r="W54" s="101">
        <v>18282</v>
      </c>
      <c r="X54" s="101"/>
      <c r="Y54" s="101">
        <v>0</v>
      </c>
      <c r="Z54" s="101"/>
      <c r="AA54" s="101">
        <v>19800</v>
      </c>
      <c r="AB54" s="101">
        <v>11682</v>
      </c>
      <c r="AC54" s="101">
        <v>11695.2</v>
      </c>
      <c r="AD54" s="101">
        <v>0</v>
      </c>
      <c r="AE54" s="101">
        <v>0</v>
      </c>
      <c r="AF54" s="101">
        <v>0</v>
      </c>
      <c r="AG54" s="101">
        <v>0</v>
      </c>
      <c r="AH54" s="101">
        <v>13.200000000000001</v>
      </c>
      <c r="AI54" s="101">
        <v>6.6000000000000005</v>
      </c>
      <c r="AJ54" s="101">
        <v>11800.800000000001</v>
      </c>
      <c r="AK54" s="101">
        <v>11800.800000000001</v>
      </c>
      <c r="AL54" s="101">
        <v>0</v>
      </c>
      <c r="AM54" s="101">
        <v>0</v>
      </c>
      <c r="AN54" s="101">
        <v>0</v>
      </c>
      <c r="AO54" s="101">
        <v>0</v>
      </c>
      <c r="AP54" s="101">
        <v>0</v>
      </c>
      <c r="AQ54" s="101">
        <v>0</v>
      </c>
      <c r="AR54" s="101">
        <v>2604</v>
      </c>
      <c r="AS54" s="101">
        <v>3113.6</v>
      </c>
      <c r="AT54" s="101">
        <v>1146.6000000000001</v>
      </c>
      <c r="AU54" s="101">
        <v>1024.8</v>
      </c>
      <c r="AV54" s="101">
        <v>932.4</v>
      </c>
      <c r="AW54" s="101">
        <v>1106</v>
      </c>
      <c r="AX54" s="101">
        <v>543.20000000000005</v>
      </c>
      <c r="AY54" s="101">
        <v>590.80000000000007</v>
      </c>
      <c r="AZ54" s="101">
        <v>1756.8</v>
      </c>
      <c r="BA54" s="101">
        <v>1728</v>
      </c>
      <c r="BB54" s="101">
        <v>2376</v>
      </c>
      <c r="BC54" s="102">
        <v>2534.4</v>
      </c>
      <c r="BD54" s="102">
        <v>0</v>
      </c>
      <c r="BE54" s="102">
        <v>548.64</v>
      </c>
      <c r="BF54" s="102">
        <v>708.48</v>
      </c>
      <c r="BG54" s="102">
        <v>0</v>
      </c>
      <c r="BH54" s="102">
        <v>404.64</v>
      </c>
      <c r="BI54" s="102">
        <v>1200</v>
      </c>
      <c r="BJ54" s="102">
        <v>2174.4</v>
      </c>
      <c r="BK54" s="102">
        <v>12.96</v>
      </c>
      <c r="BL54" s="102">
        <v>1072.8</v>
      </c>
      <c r="BM54" s="102">
        <v>1555.2</v>
      </c>
      <c r="BN54" s="102">
        <v>57.6</v>
      </c>
      <c r="BO54" s="103">
        <v>638.4</v>
      </c>
    </row>
    <row r="55" spans="1:67" x14ac:dyDescent="0.2">
      <c r="A55" s="100" t="s">
        <v>19</v>
      </c>
      <c r="B55" s="101"/>
      <c r="C55" s="101"/>
      <c r="D55" s="101"/>
      <c r="E55" s="101"/>
      <c r="F55" s="101">
        <v>801.6</v>
      </c>
      <c r="G55" s="101">
        <v>931.2</v>
      </c>
      <c r="H55" s="101">
        <v>16.8</v>
      </c>
      <c r="I55" s="101">
        <v>588.80000000000007</v>
      </c>
      <c r="J55" s="101">
        <v>805.2</v>
      </c>
      <c r="K55" s="101">
        <v>0</v>
      </c>
      <c r="L55" s="101">
        <v>0.4</v>
      </c>
      <c r="M55" s="101">
        <v>123.3</v>
      </c>
      <c r="N55" s="101">
        <v>196.8</v>
      </c>
      <c r="O55" s="101">
        <v>0</v>
      </c>
      <c r="P55" s="101">
        <v>0</v>
      </c>
      <c r="Q55" s="101">
        <v>0</v>
      </c>
      <c r="R55" s="101">
        <v>0</v>
      </c>
      <c r="S55" s="101">
        <v>0</v>
      </c>
      <c r="T55" s="101"/>
      <c r="U55" s="101">
        <v>0</v>
      </c>
      <c r="V55" s="101"/>
      <c r="W55" s="101">
        <v>17859.600000000002</v>
      </c>
      <c r="X55" s="101"/>
      <c r="Y55" s="101">
        <v>0</v>
      </c>
      <c r="Z55" s="101"/>
      <c r="AA55" s="101">
        <v>20328</v>
      </c>
      <c r="AB55" s="101">
        <v>13780.800000000001</v>
      </c>
      <c r="AC55" s="101">
        <v>13780.800000000001</v>
      </c>
      <c r="AD55" s="101">
        <v>0</v>
      </c>
      <c r="AE55" s="101">
        <v>0</v>
      </c>
      <c r="AF55" s="101">
        <v>0</v>
      </c>
      <c r="AG55" s="101">
        <v>0</v>
      </c>
      <c r="AH55" s="101">
        <v>0</v>
      </c>
      <c r="AI55" s="101">
        <v>6.6000000000000005</v>
      </c>
      <c r="AJ55" s="101">
        <v>10639.2</v>
      </c>
      <c r="AK55" s="101">
        <v>10626</v>
      </c>
      <c r="AL55" s="101">
        <v>0</v>
      </c>
      <c r="AM55" s="101">
        <v>0</v>
      </c>
      <c r="AN55" s="101">
        <v>0</v>
      </c>
      <c r="AO55" s="101">
        <v>0</v>
      </c>
      <c r="AP55" s="101">
        <v>0</v>
      </c>
      <c r="AQ55" s="101">
        <v>0</v>
      </c>
      <c r="AR55" s="101">
        <v>2259.6</v>
      </c>
      <c r="AS55" s="101">
        <v>3012.8</v>
      </c>
      <c r="AT55" s="101">
        <v>884.80000000000007</v>
      </c>
      <c r="AU55" s="101">
        <v>978.6</v>
      </c>
      <c r="AV55" s="101">
        <v>924</v>
      </c>
      <c r="AW55" s="101">
        <v>1362.2</v>
      </c>
      <c r="AX55" s="101">
        <v>473.2</v>
      </c>
      <c r="AY55" s="101">
        <v>420</v>
      </c>
      <c r="AZ55" s="101">
        <v>1764</v>
      </c>
      <c r="BA55" s="101">
        <v>1742.4</v>
      </c>
      <c r="BB55" s="101">
        <v>2332.8000000000002</v>
      </c>
      <c r="BC55" s="102">
        <v>2520</v>
      </c>
      <c r="BD55" s="102">
        <v>0</v>
      </c>
      <c r="BE55" s="102">
        <v>532.79999999999995</v>
      </c>
      <c r="BF55" s="102">
        <v>666.72</v>
      </c>
      <c r="BG55" s="102">
        <v>0</v>
      </c>
      <c r="BH55" s="102">
        <v>396</v>
      </c>
      <c r="BI55" s="102">
        <v>1221.6000000000001</v>
      </c>
      <c r="BJ55" s="102">
        <v>2167.1999999999998</v>
      </c>
      <c r="BK55" s="102">
        <v>14.4</v>
      </c>
      <c r="BL55" s="102">
        <v>1090.8</v>
      </c>
      <c r="BM55" s="102">
        <v>1551.6000000000001</v>
      </c>
      <c r="BN55" s="102">
        <v>56.4</v>
      </c>
      <c r="BO55" s="103">
        <v>631.20000000000005</v>
      </c>
    </row>
    <row r="56" spans="1:67" x14ac:dyDescent="0.2">
      <c r="A56" s="100" t="s">
        <v>20</v>
      </c>
      <c r="B56" s="101"/>
      <c r="C56" s="101"/>
      <c r="D56" s="101"/>
      <c r="E56" s="101"/>
      <c r="F56" s="101">
        <v>676.80000000000007</v>
      </c>
      <c r="G56" s="101">
        <v>729.6</v>
      </c>
      <c r="H56" s="101">
        <v>12</v>
      </c>
      <c r="I56" s="101">
        <v>626.80000000000007</v>
      </c>
      <c r="J56" s="101">
        <v>634</v>
      </c>
      <c r="K56" s="101">
        <v>0</v>
      </c>
      <c r="L56" s="101">
        <v>0</v>
      </c>
      <c r="M56" s="101">
        <v>96.600000000000009</v>
      </c>
      <c r="N56" s="101">
        <v>80</v>
      </c>
      <c r="O56" s="101">
        <v>0</v>
      </c>
      <c r="P56" s="101">
        <v>0</v>
      </c>
      <c r="Q56" s="101">
        <v>0</v>
      </c>
      <c r="R56" s="101">
        <v>0</v>
      </c>
      <c r="S56" s="101">
        <v>0</v>
      </c>
      <c r="T56" s="101"/>
      <c r="U56" s="101">
        <v>0</v>
      </c>
      <c r="V56" s="101"/>
      <c r="W56" s="101">
        <v>17978.400000000001</v>
      </c>
      <c r="X56" s="101"/>
      <c r="Y56" s="101">
        <v>0</v>
      </c>
      <c r="Z56" s="101"/>
      <c r="AA56" s="101">
        <v>20948.400000000001</v>
      </c>
      <c r="AB56" s="101">
        <v>15879.6</v>
      </c>
      <c r="AC56" s="101">
        <v>15879.6</v>
      </c>
      <c r="AD56" s="101">
        <v>0</v>
      </c>
      <c r="AE56" s="101">
        <v>0</v>
      </c>
      <c r="AF56" s="101">
        <v>0</v>
      </c>
      <c r="AG56" s="101">
        <v>0</v>
      </c>
      <c r="AH56" s="101">
        <v>13.200000000000001</v>
      </c>
      <c r="AI56" s="101">
        <v>6.6000000000000005</v>
      </c>
      <c r="AJ56" s="101">
        <v>10058.4</v>
      </c>
      <c r="AK56" s="101">
        <v>10058.4</v>
      </c>
      <c r="AL56" s="101">
        <v>0</v>
      </c>
      <c r="AM56" s="101">
        <v>0</v>
      </c>
      <c r="AN56" s="101">
        <v>0</v>
      </c>
      <c r="AO56" s="101">
        <v>0</v>
      </c>
      <c r="AP56" s="101">
        <v>0</v>
      </c>
      <c r="AQ56" s="101">
        <v>0</v>
      </c>
      <c r="AR56" s="101">
        <v>2142</v>
      </c>
      <c r="AS56" s="101">
        <v>2844.8</v>
      </c>
      <c r="AT56" s="101">
        <v>732.2</v>
      </c>
      <c r="AU56" s="101">
        <v>768.6</v>
      </c>
      <c r="AV56" s="101">
        <v>1008</v>
      </c>
      <c r="AW56" s="101">
        <v>1423.8</v>
      </c>
      <c r="AX56" s="101">
        <v>420</v>
      </c>
      <c r="AY56" s="101">
        <v>411.6</v>
      </c>
      <c r="AZ56" s="101">
        <v>1742.4</v>
      </c>
      <c r="BA56" s="101">
        <v>1634.4</v>
      </c>
      <c r="BB56" s="101">
        <v>2282.4</v>
      </c>
      <c r="BC56" s="102">
        <v>2404.8000000000002</v>
      </c>
      <c r="BD56" s="102">
        <v>0</v>
      </c>
      <c r="BE56" s="102">
        <v>527.04</v>
      </c>
      <c r="BF56" s="102">
        <v>643.68000000000006</v>
      </c>
      <c r="BG56" s="102">
        <v>0</v>
      </c>
      <c r="BH56" s="102">
        <v>384.48</v>
      </c>
      <c r="BI56" s="102">
        <v>1212</v>
      </c>
      <c r="BJ56" s="102">
        <v>2070</v>
      </c>
      <c r="BK56" s="102">
        <v>12.96</v>
      </c>
      <c r="BL56" s="102">
        <v>1090.8</v>
      </c>
      <c r="BM56" s="102">
        <v>1526.4</v>
      </c>
      <c r="BN56" s="102">
        <v>56.4</v>
      </c>
      <c r="BO56" s="103">
        <v>528</v>
      </c>
    </row>
    <row r="57" spans="1:67" x14ac:dyDescent="0.2">
      <c r="A57" s="100" t="s">
        <v>21</v>
      </c>
      <c r="B57" s="101"/>
      <c r="C57" s="101"/>
      <c r="D57" s="101"/>
      <c r="E57" s="101"/>
      <c r="F57" s="101">
        <v>609.6</v>
      </c>
      <c r="G57" s="101">
        <v>612</v>
      </c>
      <c r="H57" s="101">
        <v>10.8</v>
      </c>
      <c r="I57" s="101">
        <v>567.6</v>
      </c>
      <c r="J57" s="101">
        <v>472.8</v>
      </c>
      <c r="K57" s="101">
        <v>0</v>
      </c>
      <c r="L57" s="101">
        <v>0</v>
      </c>
      <c r="M57" s="101">
        <v>146.55000000000001</v>
      </c>
      <c r="N57" s="101">
        <v>166.4</v>
      </c>
      <c r="O57" s="101">
        <v>0</v>
      </c>
      <c r="P57" s="101">
        <v>0</v>
      </c>
      <c r="Q57" s="101">
        <v>0</v>
      </c>
      <c r="R57" s="101">
        <v>0</v>
      </c>
      <c r="S57" s="101">
        <v>0</v>
      </c>
      <c r="T57" s="101"/>
      <c r="U57" s="101">
        <v>0</v>
      </c>
      <c r="V57" s="101"/>
      <c r="W57" s="101">
        <v>18150</v>
      </c>
      <c r="X57" s="101"/>
      <c r="Y57" s="101">
        <v>0</v>
      </c>
      <c r="Z57" s="101"/>
      <c r="AA57" s="101">
        <v>20209.2</v>
      </c>
      <c r="AB57" s="101">
        <v>15826.800000000001</v>
      </c>
      <c r="AC57" s="101">
        <v>15826.800000000001</v>
      </c>
      <c r="AD57" s="101">
        <v>0</v>
      </c>
      <c r="AE57" s="101">
        <v>0</v>
      </c>
      <c r="AF57" s="101">
        <v>0</v>
      </c>
      <c r="AG57" s="101">
        <v>0</v>
      </c>
      <c r="AH57" s="101">
        <v>0</v>
      </c>
      <c r="AI57" s="101">
        <v>6.6000000000000005</v>
      </c>
      <c r="AJ57" s="101">
        <v>9926.4</v>
      </c>
      <c r="AK57" s="101">
        <v>9939.6</v>
      </c>
      <c r="AL57" s="101">
        <v>0</v>
      </c>
      <c r="AM57" s="101">
        <v>0</v>
      </c>
      <c r="AN57" s="101">
        <v>0</v>
      </c>
      <c r="AO57" s="101">
        <v>0</v>
      </c>
      <c r="AP57" s="101">
        <v>0</v>
      </c>
      <c r="AQ57" s="101">
        <v>0</v>
      </c>
      <c r="AR57" s="101">
        <v>2142</v>
      </c>
      <c r="AS57" s="101">
        <v>2721.6</v>
      </c>
      <c r="AT57" s="101">
        <v>660.80000000000007</v>
      </c>
      <c r="AU57" s="101">
        <v>655.20000000000005</v>
      </c>
      <c r="AV57" s="101">
        <v>1064</v>
      </c>
      <c r="AW57" s="101">
        <v>1465.8</v>
      </c>
      <c r="AX57" s="101">
        <v>436.8</v>
      </c>
      <c r="AY57" s="101">
        <v>386.40000000000003</v>
      </c>
      <c r="AZ57" s="101">
        <v>1713.6000000000001</v>
      </c>
      <c r="BA57" s="101">
        <v>1634.4</v>
      </c>
      <c r="BB57" s="101">
        <v>2196</v>
      </c>
      <c r="BC57" s="102">
        <v>2347.2000000000003</v>
      </c>
      <c r="BD57" s="102">
        <v>0</v>
      </c>
      <c r="BE57" s="102">
        <v>515.52</v>
      </c>
      <c r="BF57" s="102">
        <v>593.28</v>
      </c>
      <c r="BG57" s="102">
        <v>0</v>
      </c>
      <c r="BH57" s="102">
        <v>319.68</v>
      </c>
      <c r="BI57" s="102">
        <v>1185.6000000000001</v>
      </c>
      <c r="BJ57" s="102">
        <v>2070</v>
      </c>
      <c r="BK57" s="102">
        <v>11.52</v>
      </c>
      <c r="BL57" s="102">
        <v>1094.4000000000001</v>
      </c>
      <c r="BM57" s="102">
        <v>1504.8</v>
      </c>
      <c r="BN57" s="102">
        <v>52.800000000000004</v>
      </c>
      <c r="BO57" s="103">
        <v>523.20000000000005</v>
      </c>
    </row>
    <row r="58" spans="1:67" x14ac:dyDescent="0.2">
      <c r="A58" s="100" t="s">
        <v>22</v>
      </c>
      <c r="B58" s="101"/>
      <c r="C58" s="101"/>
      <c r="D58" s="101"/>
      <c r="E58" s="101"/>
      <c r="F58" s="101">
        <v>362.40000000000003</v>
      </c>
      <c r="G58" s="101">
        <v>528</v>
      </c>
      <c r="H58" s="101">
        <v>10.200000000000001</v>
      </c>
      <c r="I58" s="101">
        <v>310.8</v>
      </c>
      <c r="J58" s="101">
        <v>377.2</v>
      </c>
      <c r="K58" s="101">
        <v>0</v>
      </c>
      <c r="L58" s="101">
        <v>0</v>
      </c>
      <c r="M58" s="101">
        <v>160.65</v>
      </c>
      <c r="N58" s="101">
        <v>78.400000000000006</v>
      </c>
      <c r="O58" s="101">
        <v>0</v>
      </c>
      <c r="P58" s="101">
        <v>0</v>
      </c>
      <c r="Q58" s="101">
        <v>0</v>
      </c>
      <c r="R58" s="101">
        <v>0</v>
      </c>
      <c r="S58" s="101">
        <v>0</v>
      </c>
      <c r="T58" s="101"/>
      <c r="U58" s="101">
        <v>0</v>
      </c>
      <c r="V58" s="101"/>
      <c r="W58" s="101">
        <v>17212.8</v>
      </c>
      <c r="X58" s="101"/>
      <c r="Y58" s="101">
        <v>0</v>
      </c>
      <c r="Z58" s="101"/>
      <c r="AA58" s="101">
        <v>18994.8</v>
      </c>
      <c r="AB58" s="101">
        <v>15298.800000000001</v>
      </c>
      <c r="AC58" s="101">
        <v>15298.800000000001</v>
      </c>
      <c r="AD58" s="101">
        <v>0</v>
      </c>
      <c r="AE58" s="101">
        <v>0</v>
      </c>
      <c r="AF58" s="101">
        <v>0</v>
      </c>
      <c r="AG58" s="101">
        <v>6.6000000000000005</v>
      </c>
      <c r="AH58" s="101">
        <v>13.200000000000001</v>
      </c>
      <c r="AI58" s="101">
        <v>0</v>
      </c>
      <c r="AJ58" s="101">
        <v>10692</v>
      </c>
      <c r="AK58" s="101">
        <v>10678.800000000001</v>
      </c>
      <c r="AL58" s="101">
        <v>0</v>
      </c>
      <c r="AM58" s="101">
        <v>0</v>
      </c>
      <c r="AN58" s="101">
        <v>0</v>
      </c>
      <c r="AO58" s="101">
        <v>0</v>
      </c>
      <c r="AP58" s="101">
        <v>1636.8</v>
      </c>
      <c r="AQ58" s="101">
        <v>1623.6000000000001</v>
      </c>
      <c r="AR58" s="101">
        <v>1890</v>
      </c>
      <c r="AS58" s="101">
        <v>2665.6</v>
      </c>
      <c r="AT58" s="101">
        <v>403.2</v>
      </c>
      <c r="AU58" s="101">
        <v>567</v>
      </c>
      <c r="AV58" s="101">
        <v>1055.5999999999999</v>
      </c>
      <c r="AW58" s="101">
        <v>1444.8</v>
      </c>
      <c r="AX58" s="101">
        <v>448</v>
      </c>
      <c r="AY58" s="101">
        <v>403.2</v>
      </c>
      <c r="AZ58" s="101">
        <v>1663.2</v>
      </c>
      <c r="BA58" s="101">
        <v>1634.4</v>
      </c>
      <c r="BB58" s="101">
        <v>2167.1999999999998</v>
      </c>
      <c r="BC58" s="102">
        <v>1922.4</v>
      </c>
      <c r="BD58" s="102">
        <v>0</v>
      </c>
      <c r="BE58" s="102">
        <v>482.40000000000003</v>
      </c>
      <c r="BF58" s="102">
        <v>587.52</v>
      </c>
      <c r="BG58" s="102">
        <v>0</v>
      </c>
      <c r="BH58" s="102">
        <v>293.76</v>
      </c>
      <c r="BI58" s="102">
        <v>1178.4000000000001</v>
      </c>
      <c r="BJ58" s="102">
        <v>1674</v>
      </c>
      <c r="BK58" s="102">
        <v>11.52</v>
      </c>
      <c r="BL58" s="102">
        <v>1090.8</v>
      </c>
      <c r="BM58" s="102">
        <v>1476</v>
      </c>
      <c r="BN58" s="102">
        <v>51.6</v>
      </c>
      <c r="BO58" s="103">
        <v>530.4</v>
      </c>
    </row>
    <row r="59" spans="1:67" x14ac:dyDescent="0.2">
      <c r="A59" s="100" t="s">
        <v>23</v>
      </c>
      <c r="B59" s="101"/>
      <c r="C59" s="101"/>
      <c r="D59" s="101"/>
      <c r="E59" s="101"/>
      <c r="F59" s="101">
        <v>326.40000000000003</v>
      </c>
      <c r="G59" s="101">
        <v>518.4</v>
      </c>
      <c r="H59" s="101">
        <v>8.4</v>
      </c>
      <c r="I59" s="101">
        <v>275.60000000000002</v>
      </c>
      <c r="J59" s="101">
        <v>374.40000000000003</v>
      </c>
      <c r="K59" s="101">
        <v>0</v>
      </c>
      <c r="L59" s="101">
        <v>0</v>
      </c>
      <c r="M59" s="101">
        <v>154.65</v>
      </c>
      <c r="N59" s="101">
        <v>75.2</v>
      </c>
      <c r="O59" s="101">
        <v>0</v>
      </c>
      <c r="P59" s="101">
        <v>0</v>
      </c>
      <c r="Q59" s="101">
        <v>0</v>
      </c>
      <c r="R59" s="101">
        <v>0</v>
      </c>
      <c r="S59" s="101">
        <v>0</v>
      </c>
      <c r="T59" s="101"/>
      <c r="U59" s="101">
        <v>92.4</v>
      </c>
      <c r="V59" s="101"/>
      <c r="W59" s="101">
        <v>5451.6</v>
      </c>
      <c r="X59" s="101"/>
      <c r="Y59" s="101">
        <v>0</v>
      </c>
      <c r="Z59" s="101"/>
      <c r="AA59" s="101">
        <v>7814.4000000000005</v>
      </c>
      <c r="AB59" s="101">
        <v>16658.400000000001</v>
      </c>
      <c r="AC59" s="101">
        <v>16651.8</v>
      </c>
      <c r="AD59" s="101">
        <v>0</v>
      </c>
      <c r="AE59" s="101">
        <v>0</v>
      </c>
      <c r="AF59" s="101">
        <v>66</v>
      </c>
      <c r="AG59" s="101">
        <v>59.4</v>
      </c>
      <c r="AH59" s="101">
        <v>0</v>
      </c>
      <c r="AI59" s="101">
        <v>0</v>
      </c>
      <c r="AJ59" s="101">
        <v>132</v>
      </c>
      <c r="AK59" s="101">
        <v>118.8</v>
      </c>
      <c r="AL59" s="101">
        <v>7233.6</v>
      </c>
      <c r="AM59" s="101">
        <v>7233.6</v>
      </c>
      <c r="AN59" s="101">
        <v>0</v>
      </c>
      <c r="AO59" s="101">
        <v>0</v>
      </c>
      <c r="AP59" s="101">
        <v>9108</v>
      </c>
      <c r="AQ59" s="101">
        <v>9121.2000000000007</v>
      </c>
      <c r="AR59" s="101">
        <v>1806</v>
      </c>
      <c r="AS59" s="101">
        <v>2531.2000000000003</v>
      </c>
      <c r="AT59" s="101">
        <v>366.8</v>
      </c>
      <c r="AU59" s="101">
        <v>554.4</v>
      </c>
      <c r="AV59" s="101">
        <v>1033.2</v>
      </c>
      <c r="AW59" s="101">
        <v>1363.6000000000001</v>
      </c>
      <c r="AX59" s="101">
        <v>422.8</v>
      </c>
      <c r="AY59" s="101">
        <v>372.40000000000003</v>
      </c>
      <c r="AZ59" s="101">
        <v>1670.4</v>
      </c>
      <c r="BA59" s="101">
        <v>1584</v>
      </c>
      <c r="BB59" s="101">
        <v>2145.6</v>
      </c>
      <c r="BC59" s="102">
        <v>1908</v>
      </c>
      <c r="BD59" s="102">
        <v>0</v>
      </c>
      <c r="BE59" s="102">
        <v>452.16</v>
      </c>
      <c r="BF59" s="102">
        <v>583.20000000000005</v>
      </c>
      <c r="BG59" s="102">
        <v>0</v>
      </c>
      <c r="BH59" s="102">
        <v>383.04</v>
      </c>
      <c r="BI59" s="102">
        <v>1204.8</v>
      </c>
      <c r="BJ59" s="102">
        <v>1569.6000000000001</v>
      </c>
      <c r="BK59" s="102">
        <v>11.52</v>
      </c>
      <c r="BL59" s="102">
        <v>1062</v>
      </c>
      <c r="BM59" s="102">
        <v>1461.6000000000001</v>
      </c>
      <c r="BN59" s="102">
        <v>50.4</v>
      </c>
      <c r="BO59" s="103">
        <v>499.2</v>
      </c>
    </row>
    <row r="60" spans="1:67" x14ac:dyDescent="0.2">
      <c r="A60" s="111" t="s">
        <v>24</v>
      </c>
      <c r="B60" s="112"/>
      <c r="C60" s="112"/>
      <c r="D60" s="112"/>
      <c r="E60" s="112"/>
      <c r="F60" s="112">
        <v>304.8</v>
      </c>
      <c r="G60" s="112">
        <v>508.8</v>
      </c>
      <c r="H60" s="112">
        <v>8.4</v>
      </c>
      <c r="I60" s="112">
        <v>270</v>
      </c>
      <c r="J60" s="112">
        <v>368.8</v>
      </c>
      <c r="K60" s="112">
        <v>0</v>
      </c>
      <c r="L60" s="112">
        <v>0</v>
      </c>
      <c r="M60" s="112">
        <v>151.65</v>
      </c>
      <c r="N60" s="112">
        <v>715.2</v>
      </c>
      <c r="O60" s="112">
        <v>0</v>
      </c>
      <c r="P60" s="112">
        <v>0</v>
      </c>
      <c r="Q60" s="112">
        <v>0</v>
      </c>
      <c r="R60" s="112">
        <v>0</v>
      </c>
      <c r="S60" s="112">
        <v>0</v>
      </c>
      <c r="T60" s="112"/>
      <c r="U60" s="112">
        <v>897.6</v>
      </c>
      <c r="V60" s="112"/>
      <c r="W60" s="112">
        <v>105.60000000000001</v>
      </c>
      <c r="X60" s="112"/>
      <c r="Y60" s="112">
        <v>0</v>
      </c>
      <c r="Z60" s="112"/>
      <c r="AA60" s="112">
        <v>2666.4</v>
      </c>
      <c r="AB60" s="112">
        <v>13926</v>
      </c>
      <c r="AC60" s="112">
        <v>13932.6</v>
      </c>
      <c r="AD60" s="112">
        <v>0</v>
      </c>
      <c r="AE60" s="112">
        <v>0</v>
      </c>
      <c r="AF60" s="112">
        <v>52.800000000000004</v>
      </c>
      <c r="AG60" s="112">
        <v>59.4</v>
      </c>
      <c r="AH60" s="112">
        <v>0</v>
      </c>
      <c r="AI60" s="112">
        <v>0</v>
      </c>
      <c r="AJ60" s="112">
        <v>0</v>
      </c>
      <c r="AK60" s="112">
        <v>0</v>
      </c>
      <c r="AL60" s="112">
        <v>11748</v>
      </c>
      <c r="AM60" s="112">
        <v>11734.800000000001</v>
      </c>
      <c r="AN60" s="112">
        <v>0</v>
      </c>
      <c r="AO60" s="112">
        <v>0</v>
      </c>
      <c r="AP60" s="112">
        <v>12408</v>
      </c>
      <c r="AQ60" s="112">
        <v>12421.2</v>
      </c>
      <c r="AR60" s="112">
        <v>1747.2</v>
      </c>
      <c r="AS60" s="112">
        <v>2363.2000000000003</v>
      </c>
      <c r="AT60" s="112">
        <v>344.40000000000003</v>
      </c>
      <c r="AU60" s="112">
        <v>550.20000000000005</v>
      </c>
      <c r="AV60" s="112">
        <v>1016.4</v>
      </c>
      <c r="AW60" s="112">
        <v>1297.8</v>
      </c>
      <c r="AX60" s="112">
        <v>408.8</v>
      </c>
      <c r="AY60" s="112">
        <v>322</v>
      </c>
      <c r="AZ60" s="112">
        <v>1576.8</v>
      </c>
      <c r="BA60" s="112">
        <v>1490.4</v>
      </c>
      <c r="BB60" s="112">
        <v>2088</v>
      </c>
      <c r="BC60" s="113">
        <v>1900.8</v>
      </c>
      <c r="BD60" s="113">
        <v>0</v>
      </c>
      <c r="BE60" s="113">
        <v>419.04</v>
      </c>
      <c r="BF60" s="113">
        <v>551.52</v>
      </c>
      <c r="BG60" s="113">
        <v>0</v>
      </c>
      <c r="BH60" s="113">
        <v>394.56</v>
      </c>
      <c r="BI60" s="113">
        <v>1154.4000000000001</v>
      </c>
      <c r="BJ60" s="113">
        <v>1551.6000000000001</v>
      </c>
      <c r="BK60" s="113">
        <v>10.08</v>
      </c>
      <c r="BL60" s="113">
        <v>1029.5999999999999</v>
      </c>
      <c r="BM60" s="113">
        <v>1447.2</v>
      </c>
      <c r="BN60" s="113">
        <v>44.4</v>
      </c>
      <c r="BO60" s="114">
        <v>441.6</v>
      </c>
    </row>
    <row r="61" spans="1:67" x14ac:dyDescent="0.2">
      <c r="A61" s="100" t="s">
        <v>25</v>
      </c>
      <c r="B61" s="101"/>
      <c r="C61" s="101"/>
      <c r="D61" s="101"/>
      <c r="E61" s="101"/>
      <c r="F61" s="101">
        <v>300</v>
      </c>
      <c r="G61" s="101">
        <v>501.6</v>
      </c>
      <c r="H61" s="101">
        <v>9</v>
      </c>
      <c r="I61" s="101">
        <v>265.60000000000002</v>
      </c>
      <c r="J61" s="101">
        <v>367.6</v>
      </c>
      <c r="K61" s="101">
        <v>0</v>
      </c>
      <c r="L61" s="101">
        <v>0</v>
      </c>
      <c r="M61" s="101">
        <v>146.25</v>
      </c>
      <c r="N61" s="101">
        <v>243.20000000000002</v>
      </c>
      <c r="O61" s="101">
        <v>0</v>
      </c>
      <c r="P61" s="101">
        <v>0</v>
      </c>
      <c r="Q61" s="101">
        <v>0</v>
      </c>
      <c r="R61" s="101">
        <v>0</v>
      </c>
      <c r="S61" s="101">
        <v>0</v>
      </c>
      <c r="T61" s="101"/>
      <c r="U61" s="101">
        <v>1755.6000000000001</v>
      </c>
      <c r="V61" s="101"/>
      <c r="W61" s="101">
        <v>0</v>
      </c>
      <c r="X61" s="101"/>
      <c r="Y61" s="101">
        <v>0</v>
      </c>
      <c r="Z61" s="101"/>
      <c r="AA61" s="101">
        <v>2072.4</v>
      </c>
      <c r="AB61" s="101">
        <v>13516.800000000001</v>
      </c>
      <c r="AC61" s="101">
        <v>13510.2</v>
      </c>
      <c r="AD61" s="101">
        <v>0</v>
      </c>
      <c r="AE61" s="101">
        <v>0</v>
      </c>
      <c r="AF61" s="101">
        <v>79.2</v>
      </c>
      <c r="AG61" s="101">
        <v>72.600000000000009</v>
      </c>
      <c r="AH61" s="101">
        <v>0</v>
      </c>
      <c r="AI61" s="101">
        <v>0</v>
      </c>
      <c r="AJ61" s="101">
        <v>0</v>
      </c>
      <c r="AK61" s="101">
        <v>0</v>
      </c>
      <c r="AL61" s="101">
        <v>12434.4</v>
      </c>
      <c r="AM61" s="101">
        <v>12447.6</v>
      </c>
      <c r="AN61" s="101">
        <v>0</v>
      </c>
      <c r="AO61" s="101">
        <v>0</v>
      </c>
      <c r="AP61" s="101">
        <v>12804</v>
      </c>
      <c r="AQ61" s="101">
        <v>12790.800000000001</v>
      </c>
      <c r="AR61" s="101">
        <v>1730.4</v>
      </c>
      <c r="AS61" s="101">
        <v>2273.6</v>
      </c>
      <c r="AT61" s="101">
        <v>338.8</v>
      </c>
      <c r="AU61" s="101">
        <v>541.79999999999995</v>
      </c>
      <c r="AV61" s="101">
        <v>1022</v>
      </c>
      <c r="AW61" s="101">
        <v>1311.8</v>
      </c>
      <c r="AX61" s="101">
        <v>382.2</v>
      </c>
      <c r="AY61" s="101">
        <v>257.60000000000002</v>
      </c>
      <c r="AZ61" s="101">
        <v>1540.8</v>
      </c>
      <c r="BA61" s="101">
        <v>1519.2</v>
      </c>
      <c r="BB61" s="101">
        <v>2030.4</v>
      </c>
      <c r="BC61" s="102">
        <v>1886.4</v>
      </c>
      <c r="BD61" s="102">
        <v>0</v>
      </c>
      <c r="BE61" s="102">
        <v>397.44</v>
      </c>
      <c r="BF61" s="102">
        <v>506.88</v>
      </c>
      <c r="BG61" s="102">
        <v>0</v>
      </c>
      <c r="BH61" s="102">
        <v>368.64</v>
      </c>
      <c r="BI61" s="102">
        <v>1137.6000000000001</v>
      </c>
      <c r="BJ61" s="102">
        <v>1562.4</v>
      </c>
      <c r="BK61" s="102">
        <v>11.52</v>
      </c>
      <c r="BL61" s="102">
        <v>1040.4000000000001</v>
      </c>
      <c r="BM61" s="102">
        <v>1425.6000000000001</v>
      </c>
      <c r="BN61" s="102">
        <v>51.6</v>
      </c>
      <c r="BO61" s="103">
        <v>458.40000000000003</v>
      </c>
    </row>
    <row r="62" spans="1:67" ht="13.5" thickBot="1" x14ac:dyDescent="0.25">
      <c r="A62" s="104" t="s">
        <v>26</v>
      </c>
      <c r="B62" s="105"/>
      <c r="C62" s="105"/>
      <c r="D62" s="105"/>
      <c r="E62" s="105"/>
      <c r="F62" s="105">
        <v>259.2</v>
      </c>
      <c r="G62" s="105">
        <v>511.2</v>
      </c>
      <c r="H62" s="105">
        <v>9</v>
      </c>
      <c r="I62" s="105">
        <v>225.20000000000002</v>
      </c>
      <c r="J62" s="105">
        <v>370.8</v>
      </c>
      <c r="K62" s="105">
        <v>0</v>
      </c>
      <c r="L62" s="105">
        <v>0</v>
      </c>
      <c r="M62" s="105">
        <v>150.45000000000002</v>
      </c>
      <c r="N62" s="105">
        <v>500.8</v>
      </c>
      <c r="O62" s="105">
        <v>0</v>
      </c>
      <c r="P62" s="105">
        <v>0</v>
      </c>
      <c r="Q62" s="105">
        <v>0</v>
      </c>
      <c r="R62" s="105">
        <v>0</v>
      </c>
      <c r="S62" s="105">
        <v>0</v>
      </c>
      <c r="T62" s="105"/>
      <c r="U62" s="105">
        <v>1016.4</v>
      </c>
      <c r="V62" s="105"/>
      <c r="W62" s="105">
        <v>264</v>
      </c>
      <c r="X62" s="105"/>
      <c r="Y62" s="105">
        <v>0</v>
      </c>
      <c r="Z62" s="105"/>
      <c r="AA62" s="105">
        <v>2745.6</v>
      </c>
      <c r="AB62" s="105">
        <v>13384.800000000001</v>
      </c>
      <c r="AC62" s="105">
        <v>13384.800000000001</v>
      </c>
      <c r="AD62" s="105">
        <v>0</v>
      </c>
      <c r="AE62" s="105">
        <v>0</v>
      </c>
      <c r="AF62" s="105">
        <v>66</v>
      </c>
      <c r="AG62" s="105">
        <v>72.600000000000009</v>
      </c>
      <c r="AH62" s="105">
        <v>0</v>
      </c>
      <c r="AI62" s="105">
        <v>0</v>
      </c>
      <c r="AJ62" s="105">
        <v>0</v>
      </c>
      <c r="AK62" s="105">
        <v>0</v>
      </c>
      <c r="AL62" s="105">
        <v>11167.2</v>
      </c>
      <c r="AM62" s="105">
        <v>11154</v>
      </c>
      <c r="AN62" s="105">
        <v>0</v>
      </c>
      <c r="AO62" s="105">
        <v>0</v>
      </c>
      <c r="AP62" s="105">
        <v>12038.4</v>
      </c>
      <c r="AQ62" s="105">
        <v>12025.2</v>
      </c>
      <c r="AR62" s="105">
        <v>1663.2</v>
      </c>
      <c r="AS62" s="105">
        <v>2251.2000000000003</v>
      </c>
      <c r="AT62" s="105">
        <v>296.8</v>
      </c>
      <c r="AU62" s="105">
        <v>550.20000000000005</v>
      </c>
      <c r="AV62" s="105">
        <v>1022</v>
      </c>
      <c r="AW62" s="105">
        <v>1286.6000000000001</v>
      </c>
      <c r="AX62" s="105">
        <v>358.40000000000003</v>
      </c>
      <c r="AY62" s="105">
        <v>266</v>
      </c>
      <c r="AZ62" s="105">
        <v>1519.2</v>
      </c>
      <c r="BA62" s="105">
        <v>1540.8</v>
      </c>
      <c r="BB62" s="105">
        <v>2052</v>
      </c>
      <c r="BC62" s="106">
        <v>1872</v>
      </c>
      <c r="BD62" s="106">
        <v>0</v>
      </c>
      <c r="BE62" s="106">
        <v>385.92</v>
      </c>
      <c r="BF62" s="106">
        <v>515.52</v>
      </c>
      <c r="BG62" s="106">
        <v>0</v>
      </c>
      <c r="BH62" s="106">
        <v>365.76</v>
      </c>
      <c r="BI62" s="106">
        <v>1123.2</v>
      </c>
      <c r="BJ62" s="106">
        <v>1551.6000000000001</v>
      </c>
      <c r="BK62" s="106">
        <v>11.52</v>
      </c>
      <c r="BL62" s="106">
        <v>1051.2</v>
      </c>
      <c r="BM62" s="106">
        <v>1407.6000000000001</v>
      </c>
      <c r="BN62" s="106">
        <v>61.2</v>
      </c>
      <c r="BO62" s="107">
        <v>475.2</v>
      </c>
    </row>
    <row r="69" spans="1:20" ht="18" x14ac:dyDescent="0.25">
      <c r="A69" s="120" t="s">
        <v>157</v>
      </c>
      <c r="B69" s="120"/>
      <c r="C69" s="120"/>
      <c r="D69" s="120"/>
      <c r="E69" s="120"/>
      <c r="F69" s="120"/>
      <c r="G69" s="120"/>
      <c r="H69" s="120"/>
      <c r="I69" s="120"/>
      <c r="J69" s="121"/>
      <c r="K69" s="121"/>
      <c r="L69" s="121"/>
      <c r="M69" s="121"/>
      <c r="N69" s="121"/>
      <c r="O69" s="121"/>
      <c r="P69" s="121"/>
    </row>
    <row r="70" spans="1:20" ht="18.75" thickBot="1" x14ac:dyDescent="0.3">
      <c r="A70" s="122" t="s">
        <v>108</v>
      </c>
      <c r="B70" s="123"/>
      <c r="C70" s="123"/>
      <c r="D70" s="123"/>
      <c r="E70" s="123"/>
      <c r="F70" s="124"/>
      <c r="G70" s="122" t="s">
        <v>109</v>
      </c>
      <c r="H70" s="123"/>
      <c r="I70" s="123"/>
      <c r="J70" s="123"/>
      <c r="K70" s="123"/>
      <c r="L70"/>
      <c r="M70"/>
      <c r="N70"/>
      <c r="O70"/>
      <c r="P70"/>
    </row>
    <row r="71" spans="1:20" ht="13.5" thickBot="1" x14ac:dyDescent="0.25">
      <c r="A71" s="125" t="s">
        <v>110</v>
      </c>
      <c r="B71" s="126"/>
      <c r="C71" s="127" t="s">
        <v>111</v>
      </c>
      <c r="D71" s="127" t="s">
        <v>112</v>
      </c>
      <c r="E71" s="127" t="s">
        <v>113</v>
      </c>
      <c r="F71" s="128"/>
      <c r="G71" s="125" t="s">
        <v>110</v>
      </c>
      <c r="H71" s="126"/>
      <c r="I71" s="127" t="s">
        <v>111</v>
      </c>
      <c r="J71" s="127" t="s">
        <v>112</v>
      </c>
      <c r="K71" s="127" t="s">
        <v>113</v>
      </c>
      <c r="L71"/>
      <c r="M71"/>
      <c r="N71"/>
      <c r="O71"/>
      <c r="P71"/>
    </row>
    <row r="72" spans="1:20" ht="38.25" x14ac:dyDescent="0.2">
      <c r="A72" s="129" t="s">
        <v>114</v>
      </c>
      <c r="B72" s="130" t="s">
        <v>115</v>
      </c>
      <c r="C72" s="131">
        <v>40000</v>
      </c>
      <c r="D72" s="131">
        <v>40000</v>
      </c>
      <c r="E72" s="131">
        <v>40000</v>
      </c>
      <c r="F72" s="128"/>
      <c r="G72" s="129" t="s">
        <v>114</v>
      </c>
      <c r="H72" s="130" t="s">
        <v>115</v>
      </c>
      <c r="I72" s="131">
        <v>40000</v>
      </c>
      <c r="J72" s="131">
        <v>40000</v>
      </c>
      <c r="K72" s="131">
        <v>40000</v>
      </c>
      <c r="L72"/>
      <c r="M72"/>
      <c r="N72"/>
      <c r="O72"/>
      <c r="P72"/>
    </row>
    <row r="73" spans="1:20" ht="38.25" x14ac:dyDescent="0.2">
      <c r="A73" s="132" t="s">
        <v>116</v>
      </c>
      <c r="B73" s="133" t="s">
        <v>117</v>
      </c>
      <c r="C73" s="134">
        <v>60.9</v>
      </c>
      <c r="D73" s="134">
        <v>60.9</v>
      </c>
      <c r="E73" s="134">
        <v>60.9</v>
      </c>
      <c r="F73" s="128"/>
      <c r="G73" s="132" t="s">
        <v>116</v>
      </c>
      <c r="H73" s="133" t="s">
        <v>117</v>
      </c>
      <c r="I73" s="134">
        <v>58.5</v>
      </c>
      <c r="J73" s="134">
        <v>58.5</v>
      </c>
      <c r="K73" s="134">
        <v>58.5</v>
      </c>
      <c r="L73"/>
      <c r="M73"/>
      <c r="N73"/>
      <c r="O73"/>
      <c r="P73"/>
    </row>
    <row r="74" spans="1:20" x14ac:dyDescent="0.2">
      <c r="A74" s="135" t="s">
        <v>118</v>
      </c>
      <c r="B74" s="133" t="s">
        <v>119</v>
      </c>
      <c r="C74" s="134">
        <v>209</v>
      </c>
      <c r="D74" s="134">
        <v>209</v>
      </c>
      <c r="E74" s="134">
        <v>209</v>
      </c>
      <c r="F74" s="124"/>
      <c r="G74" s="135" t="s">
        <v>118</v>
      </c>
      <c r="H74" s="133" t="s">
        <v>119</v>
      </c>
      <c r="I74" s="134">
        <v>224</v>
      </c>
      <c r="J74" s="134">
        <v>224</v>
      </c>
      <c r="K74" s="134">
        <v>224</v>
      </c>
      <c r="L74"/>
      <c r="M74"/>
      <c r="N74"/>
      <c r="O74"/>
      <c r="P74"/>
    </row>
    <row r="75" spans="1:20" x14ac:dyDescent="0.2">
      <c r="A75" s="136"/>
      <c r="B75" s="133" t="s">
        <v>120</v>
      </c>
      <c r="C75" s="134">
        <v>181</v>
      </c>
      <c r="D75" s="134">
        <v>181</v>
      </c>
      <c r="E75" s="134">
        <v>181</v>
      </c>
      <c r="F75" s="124"/>
      <c r="G75" s="136"/>
      <c r="H75" s="133" t="s">
        <v>120</v>
      </c>
      <c r="I75" s="134">
        <v>191</v>
      </c>
      <c r="J75" s="134">
        <v>191</v>
      </c>
      <c r="K75" s="134">
        <v>191</v>
      </c>
      <c r="L75"/>
      <c r="M75"/>
      <c r="N75"/>
      <c r="O75"/>
      <c r="P75"/>
    </row>
    <row r="76" spans="1:20" x14ac:dyDescent="0.2">
      <c r="A76" s="137"/>
      <c r="B76" s="133" t="s">
        <v>121</v>
      </c>
      <c r="C76" s="134">
        <v>130</v>
      </c>
      <c r="D76" s="134">
        <v>130</v>
      </c>
      <c r="E76" s="134">
        <v>130</v>
      </c>
      <c r="F76" s="124"/>
      <c r="G76" s="137"/>
      <c r="H76" s="133" t="s">
        <v>121</v>
      </c>
      <c r="I76" s="134">
        <v>134</v>
      </c>
      <c r="J76" s="134">
        <v>134</v>
      </c>
      <c r="K76" s="134">
        <v>134</v>
      </c>
      <c r="L76"/>
      <c r="M76"/>
      <c r="N76"/>
      <c r="O76"/>
      <c r="P76"/>
    </row>
    <row r="77" spans="1:20" ht="38.25" x14ac:dyDescent="0.2">
      <c r="A77" s="132" t="s">
        <v>122</v>
      </c>
      <c r="B77" s="133" t="s">
        <v>123</v>
      </c>
      <c r="C77" s="134">
        <v>0.75</v>
      </c>
      <c r="D77" s="134">
        <v>0.75</v>
      </c>
      <c r="E77" s="134">
        <v>0.75</v>
      </c>
      <c r="F77" s="124"/>
      <c r="G77" s="132" t="s">
        <v>122</v>
      </c>
      <c r="H77" s="133" t="s">
        <v>123</v>
      </c>
      <c r="I77" s="134">
        <v>0.78</v>
      </c>
      <c r="J77" s="134">
        <v>0.78</v>
      </c>
      <c r="K77" s="134">
        <v>0.78</v>
      </c>
      <c r="L77"/>
      <c r="M77"/>
      <c r="N77"/>
      <c r="O77"/>
      <c r="P77" t="s">
        <v>124</v>
      </c>
      <c r="S77" s="138" t="s">
        <v>125</v>
      </c>
    </row>
    <row r="78" spans="1:20" x14ac:dyDescent="0.2">
      <c r="A78" s="135" t="s">
        <v>126</v>
      </c>
      <c r="B78" s="133" t="s">
        <v>127</v>
      </c>
      <c r="C78" s="134">
        <v>18.2</v>
      </c>
      <c r="D78" s="134">
        <v>18.2</v>
      </c>
      <c r="E78" s="134">
        <v>18.2</v>
      </c>
      <c r="F78" s="124"/>
      <c r="G78" s="135" t="s">
        <v>126</v>
      </c>
      <c r="H78" s="133" t="s">
        <v>127</v>
      </c>
      <c r="I78" s="134">
        <v>18.2</v>
      </c>
      <c r="J78" s="134">
        <v>18.2</v>
      </c>
      <c r="K78" s="134">
        <v>18.2</v>
      </c>
      <c r="L78"/>
      <c r="M78"/>
      <c r="N78"/>
      <c r="O78"/>
      <c r="P78"/>
    </row>
    <row r="79" spans="1:20" ht="13.5" x14ac:dyDescent="0.25">
      <c r="A79" s="136"/>
      <c r="B79" s="133" t="s">
        <v>128</v>
      </c>
      <c r="C79" s="134">
        <v>10.4</v>
      </c>
      <c r="D79" s="134">
        <v>10.4</v>
      </c>
      <c r="E79" s="134">
        <v>10.4</v>
      </c>
      <c r="F79" s="124"/>
      <c r="G79" s="136"/>
      <c r="H79" s="133" t="s">
        <v>128</v>
      </c>
      <c r="I79" s="134">
        <v>10.4</v>
      </c>
      <c r="J79" s="134">
        <v>10.4</v>
      </c>
      <c r="K79" s="134">
        <v>10.4</v>
      </c>
      <c r="L79"/>
      <c r="M79" s="139"/>
      <c r="N79" s="139"/>
      <c r="O79" s="139"/>
      <c r="P79" s="139"/>
      <c r="S79" s="140" t="s">
        <v>129</v>
      </c>
    </row>
    <row r="80" spans="1:20" x14ac:dyDescent="0.2">
      <c r="A80" s="137"/>
      <c r="B80" s="133" t="s">
        <v>130</v>
      </c>
      <c r="C80" s="134">
        <v>6.96</v>
      </c>
      <c r="D80" s="134">
        <v>6.96</v>
      </c>
      <c r="E80" s="134">
        <v>6.96</v>
      </c>
      <c r="F80" s="124"/>
      <c r="G80" s="137"/>
      <c r="H80" s="133" t="s">
        <v>130</v>
      </c>
      <c r="I80" s="134">
        <v>6.96</v>
      </c>
      <c r="J80" s="134">
        <v>6.96</v>
      </c>
      <c r="K80" s="134">
        <v>6.96</v>
      </c>
      <c r="L80"/>
      <c r="M80" t="s">
        <v>131</v>
      </c>
      <c r="N80" t="s">
        <v>132</v>
      </c>
      <c r="O80"/>
      <c r="P80" s="121" t="s">
        <v>133</v>
      </c>
      <c r="Q80" s="141" t="s">
        <v>134</v>
      </c>
      <c r="R80" s="121"/>
      <c r="S80" s="121" t="s">
        <v>133</v>
      </c>
      <c r="T80" s="141" t="s">
        <v>134</v>
      </c>
    </row>
    <row r="81" spans="1:20" x14ac:dyDescent="0.2">
      <c r="A81" s="135" t="s">
        <v>135</v>
      </c>
      <c r="B81" s="133" t="s">
        <v>136</v>
      </c>
      <c r="C81" s="142">
        <f>AZ10+BB10</f>
        <v>5097.6000000000004</v>
      </c>
      <c r="D81" s="142">
        <f>AZ16+BB16</f>
        <v>6890.4</v>
      </c>
      <c r="E81" s="142">
        <f>AZ28+BB28</f>
        <v>6105.6</v>
      </c>
      <c r="F81" s="124"/>
      <c r="G81" s="135" t="s">
        <v>135</v>
      </c>
      <c r="H81" s="133" t="s">
        <v>136</v>
      </c>
      <c r="I81" s="143">
        <f>BA10+BC10</f>
        <v>4708.8</v>
      </c>
      <c r="J81" s="143">
        <f>BA16+BC16</f>
        <v>6019.2</v>
      </c>
      <c r="K81" s="143">
        <f>BA28+BC28</f>
        <v>5500.8</v>
      </c>
      <c r="L81">
        <v>4</v>
      </c>
      <c r="M81" s="144">
        <f>(C81+C84+I81+I84)/1000</f>
        <v>14.404</v>
      </c>
      <c r="N81" s="144">
        <f>(C82+C85+I82+I85)/1000</f>
        <v>10.044799999999999</v>
      </c>
      <c r="O81"/>
      <c r="P81" s="144">
        <f>(AB10+AF10)/1000</f>
        <v>2.7456000000000005</v>
      </c>
      <c r="Q81" s="110">
        <f>(AB42+AF42)/1000</f>
        <v>8.4743999999999993</v>
      </c>
      <c r="S81" s="145">
        <f t="shared" ref="S81:T83" si="5">M81+P81</f>
        <v>17.1496</v>
      </c>
      <c r="T81" s="145">
        <f t="shared" si="5"/>
        <v>18.519199999999998</v>
      </c>
    </row>
    <row r="82" spans="1:20" x14ac:dyDescent="0.2">
      <c r="A82" s="136"/>
      <c r="B82" s="133" t="s">
        <v>137</v>
      </c>
      <c r="C82" s="142">
        <f>AZ42+BB42</f>
        <v>3628.8</v>
      </c>
      <c r="D82" s="142">
        <f>AZ48+BB48</f>
        <v>4096.8</v>
      </c>
      <c r="E82" s="142">
        <f>AZ60+BB60</f>
        <v>3664.8</v>
      </c>
      <c r="F82" s="124"/>
      <c r="G82" s="136"/>
      <c r="H82" s="133" t="s">
        <v>137</v>
      </c>
      <c r="I82" s="142">
        <f>BA42+BC42</f>
        <v>3319.2</v>
      </c>
      <c r="J82" s="142">
        <f>BA48+BC48</f>
        <v>3988.8</v>
      </c>
      <c r="K82" s="142">
        <f>BA60+BC60</f>
        <v>3391.2</v>
      </c>
      <c r="L82">
        <v>10</v>
      </c>
      <c r="M82" s="144">
        <f>(D81+D84+J81+J84)/1000</f>
        <v>21.178000000000001</v>
      </c>
      <c r="N82" s="144">
        <f>(D82+D85+J82+J85)/1000</f>
        <v>13.461600000000001</v>
      </c>
      <c r="O82"/>
      <c r="P82" s="144">
        <f>(AB16+AF16)/1000</f>
        <v>0.79200000000000004</v>
      </c>
      <c r="Q82" s="110">
        <f>(AB48+AF48)/1000</f>
        <v>7.1147999999999998</v>
      </c>
      <c r="S82" s="145">
        <f t="shared" si="5"/>
        <v>21.970000000000002</v>
      </c>
      <c r="T82" s="145">
        <f t="shared" si="5"/>
        <v>20.5764</v>
      </c>
    </row>
    <row r="83" spans="1:20" x14ac:dyDescent="0.2">
      <c r="A83" s="136"/>
      <c r="B83" s="133" t="s">
        <v>138</v>
      </c>
      <c r="C83" s="146">
        <f>SQRT(C81^2+C82^2)</f>
        <v>6257.2929610175679</v>
      </c>
      <c r="D83" s="146">
        <f>SQRT(D81^2+D82^2)</f>
        <v>8016.3197541016289</v>
      </c>
      <c r="E83" s="146">
        <f>SQRT(E81^2+E82^2)</f>
        <v>7121.0329587778206</v>
      </c>
      <c r="F83" s="124"/>
      <c r="G83" s="136"/>
      <c r="H83" s="133" t="s">
        <v>138</v>
      </c>
      <c r="I83" s="146">
        <f>SQRT(I81^2+I82^2)</f>
        <v>5761.0664012837069</v>
      </c>
      <c r="J83" s="146">
        <f>SQRT(J81^2+J82^2)</f>
        <v>7220.8928866172773</v>
      </c>
      <c r="K83" s="146">
        <f>SQRT(K81^2+K82^2)</f>
        <v>6462.1233414412636</v>
      </c>
      <c r="L83">
        <v>22</v>
      </c>
      <c r="M83" s="144">
        <f>(E81+E84+K81+K84)/1000</f>
        <v>19.331599999999998</v>
      </c>
      <c r="N83" s="144">
        <f>(E82+E85+K82+K85)/1000</f>
        <v>11.166400000000001</v>
      </c>
      <c r="O83"/>
      <c r="P83" s="144">
        <f>(AB28+AF28)/1000</f>
        <v>10.56</v>
      </c>
      <c r="Q83" s="110">
        <f>(AB60+AF60)/1000</f>
        <v>13.9788</v>
      </c>
      <c r="S83" s="145">
        <f t="shared" si="5"/>
        <v>29.891599999999997</v>
      </c>
      <c r="T83" s="145">
        <f t="shared" si="5"/>
        <v>25.145200000000003</v>
      </c>
    </row>
    <row r="84" spans="1:20" x14ac:dyDescent="0.2">
      <c r="A84" s="136"/>
      <c r="B84" s="133" t="s">
        <v>139</v>
      </c>
      <c r="C84" s="142">
        <f>AR10</f>
        <v>2066.4</v>
      </c>
      <c r="D84" s="142">
        <f>AR16</f>
        <v>3385.2000000000003</v>
      </c>
      <c r="E84" s="142">
        <f>AR28</f>
        <v>3032.4</v>
      </c>
      <c r="F84" s="124"/>
      <c r="G84" s="136"/>
      <c r="H84" s="133" t="s">
        <v>139</v>
      </c>
      <c r="I84" s="142">
        <f>AS10</f>
        <v>2531.2000000000003</v>
      </c>
      <c r="J84" s="142">
        <f>AS16</f>
        <v>4883.2</v>
      </c>
      <c r="K84" s="142">
        <f>AS28</f>
        <v>4692.8</v>
      </c>
      <c r="L84"/>
      <c r="M84"/>
      <c r="N84"/>
      <c r="O84"/>
      <c r="P84"/>
    </row>
    <row r="85" spans="1:20" x14ac:dyDescent="0.2">
      <c r="A85" s="136"/>
      <c r="B85" s="133" t="s">
        <v>140</v>
      </c>
      <c r="C85" s="142">
        <f>AR42</f>
        <v>1528.8</v>
      </c>
      <c r="D85" s="142">
        <f>AR48</f>
        <v>2385.6</v>
      </c>
      <c r="E85" s="142">
        <f>AR60</f>
        <v>1747.2</v>
      </c>
      <c r="F85" s="124"/>
      <c r="G85" s="136"/>
      <c r="H85" s="133" t="s">
        <v>140</v>
      </c>
      <c r="I85" s="142">
        <f>AS42</f>
        <v>1568</v>
      </c>
      <c r="J85" s="142">
        <f>AS48</f>
        <v>2990.4</v>
      </c>
      <c r="K85" s="142">
        <f>AS60</f>
        <v>2363.2000000000003</v>
      </c>
      <c r="L85"/>
      <c r="M85"/>
      <c r="N85"/>
      <c r="O85"/>
      <c r="P85"/>
    </row>
    <row r="86" spans="1:20" x14ac:dyDescent="0.2">
      <c r="A86" s="136"/>
      <c r="B86" s="133" t="s">
        <v>141</v>
      </c>
      <c r="C86" s="146">
        <f>SQRT(C84^2+C85^2)</f>
        <v>2570.4549013744631</v>
      </c>
      <c r="D86" s="146">
        <f>SQRT(D84^2+D85^2)</f>
        <v>4141.3363060731981</v>
      </c>
      <c r="E86" s="146">
        <f>SQRT(E84^2+E85^2)</f>
        <v>3499.7367901029356</v>
      </c>
      <c r="F86" s="124"/>
      <c r="G86" s="136"/>
      <c r="H86" s="133" t="s">
        <v>141</v>
      </c>
      <c r="I86" s="146">
        <f>SQRT(I84^2+I85^2)</f>
        <v>2977.5153131428228</v>
      </c>
      <c r="J86" s="146">
        <f>SQRT(J84^2+J85^2)</f>
        <v>5726.0924197920522</v>
      </c>
      <c r="K86" s="146">
        <f>SQRT(K84^2+K85^2)</f>
        <v>5254.2445774820953</v>
      </c>
      <c r="L86"/>
      <c r="M86"/>
      <c r="N86"/>
      <c r="O86"/>
      <c r="P86"/>
    </row>
    <row r="87" spans="1:20" x14ac:dyDescent="0.2">
      <c r="A87" s="137"/>
      <c r="B87" s="133" t="s">
        <v>142</v>
      </c>
      <c r="C87" s="146">
        <f>SQRT((C81+C84)^2+(C82+C85)^2)</f>
        <v>8827.4420847717829</v>
      </c>
      <c r="D87" s="146">
        <f>SQRT((D81+D84)^2+(D82+D85)^2)</f>
        <v>12149.463573343475</v>
      </c>
      <c r="E87" s="146">
        <f>SQRT((E81+E84)^2+(E82+E85)^2)</f>
        <v>10620.394907911852</v>
      </c>
      <c r="F87" s="124"/>
      <c r="G87" s="137"/>
      <c r="H87" s="133" t="s">
        <v>142</v>
      </c>
      <c r="I87" s="146">
        <f>SQRT((I81+I84)^2+(I82+I85)^2)</f>
        <v>8735.1201388418231</v>
      </c>
      <c r="J87" s="146">
        <f>SQRT((J81+J84)^2+(J82+J85)^2)</f>
        <v>12944.943352521865</v>
      </c>
      <c r="K87" s="146">
        <f>SQRT((K81+K84)^2+(K82+K85)^2)</f>
        <v>11705.665308729785</v>
      </c>
      <c r="L87"/>
      <c r="M87"/>
      <c r="N87"/>
      <c r="O87"/>
      <c r="P87"/>
    </row>
    <row r="88" spans="1:20" x14ac:dyDescent="0.2">
      <c r="A88" s="147" t="s">
        <v>143</v>
      </c>
      <c r="B88" s="133" t="s">
        <v>144</v>
      </c>
      <c r="C88" s="146">
        <f>C83/C72</f>
        <v>0.15643232402543919</v>
      </c>
      <c r="D88" s="146">
        <f>D83/D72</f>
        <v>0.20040799385254071</v>
      </c>
      <c r="E88" s="146">
        <f>E83/E72</f>
        <v>0.17802582396944552</v>
      </c>
      <c r="F88" s="124"/>
      <c r="G88" s="147" t="s">
        <v>143</v>
      </c>
      <c r="H88" s="133" t="s">
        <v>144</v>
      </c>
      <c r="I88" s="146">
        <f>I83/I72</f>
        <v>0.14402666003209266</v>
      </c>
      <c r="J88" s="146">
        <f>J83/J72</f>
        <v>0.18052232216543193</v>
      </c>
      <c r="K88" s="146">
        <f>K83/K72</f>
        <v>0.16155308353603159</v>
      </c>
      <c r="L88"/>
      <c r="M88"/>
      <c r="N88"/>
      <c r="O88"/>
      <c r="P88"/>
    </row>
    <row r="89" spans="1:20" x14ac:dyDescent="0.2">
      <c r="A89" s="147"/>
      <c r="B89" s="133" t="s">
        <v>145</v>
      </c>
      <c r="C89" s="146">
        <f>C86/C72</f>
        <v>6.426137253436158E-2</v>
      </c>
      <c r="D89" s="146">
        <f>D86/D72</f>
        <v>0.10353340765182996</v>
      </c>
      <c r="E89" s="146">
        <f>E86/E72</f>
        <v>8.7493419752573395E-2</v>
      </c>
      <c r="F89" s="124"/>
      <c r="G89" s="147"/>
      <c r="H89" s="133" t="s">
        <v>145</v>
      </c>
      <c r="I89" s="146">
        <f>I86/I72</f>
        <v>7.443788282857057E-2</v>
      </c>
      <c r="J89" s="146">
        <f>J86/J72</f>
        <v>0.14315231049480132</v>
      </c>
      <c r="K89" s="146">
        <f>K86/K72</f>
        <v>0.13135611443705239</v>
      </c>
      <c r="L89"/>
      <c r="M89"/>
      <c r="N89"/>
      <c r="O89"/>
      <c r="P89"/>
    </row>
    <row r="90" spans="1:20" ht="13.5" thickBot="1" x14ac:dyDescent="0.25">
      <c r="A90" s="148"/>
      <c r="B90" s="149" t="s">
        <v>146</v>
      </c>
      <c r="C90" s="150">
        <f>C87/C72</f>
        <v>0.22068605211929457</v>
      </c>
      <c r="D90" s="150">
        <f>D87/D72</f>
        <v>0.30373658933358688</v>
      </c>
      <c r="E90" s="150">
        <f>E87/E72</f>
        <v>0.2655098726977963</v>
      </c>
      <c r="F90" s="124"/>
      <c r="G90" s="148"/>
      <c r="H90" s="149" t="s">
        <v>146</v>
      </c>
      <c r="I90" s="150">
        <f>I87/I72</f>
        <v>0.21837800347104558</v>
      </c>
      <c r="J90" s="150">
        <f>J87/J72</f>
        <v>0.32362358381304662</v>
      </c>
      <c r="K90" s="150">
        <f>K87/K72</f>
        <v>0.29264163271824462</v>
      </c>
      <c r="L90"/>
      <c r="M90"/>
      <c r="N90"/>
      <c r="O90"/>
      <c r="P90"/>
    </row>
    <row r="91" spans="1:20" ht="38.25" x14ac:dyDescent="0.2">
      <c r="A91" s="151" t="s">
        <v>147</v>
      </c>
      <c r="B91" s="152" t="s">
        <v>148</v>
      </c>
      <c r="C91" s="153">
        <f>C73+C96*C90^2+C97*C89^2+C98*C88^2</f>
        <v>69.37512378000001</v>
      </c>
      <c r="D91" s="153">
        <f>D73+D96*D90^2+D97*D89^2+D98*D88^2</f>
        <v>76.612852288500008</v>
      </c>
      <c r="E91" s="153">
        <f>E73+E96*E90^2+E97*E89^2+E98*E88^2</f>
        <v>72.958586374499987</v>
      </c>
      <c r="F91" s="124"/>
      <c r="G91" s="151" t="s">
        <v>147</v>
      </c>
      <c r="H91" s="152" t="s">
        <v>148</v>
      </c>
      <c r="I91" s="153">
        <f>I73+I96*I90^2+I97*I89^2+I98*I88^2</f>
        <v>67.212215411200006</v>
      </c>
      <c r="J91" s="153">
        <f>J73+J96*J90^2+J97*J89^2+J98*J88^2</f>
        <v>76.970876748799995</v>
      </c>
      <c r="K91" s="153">
        <f>K73+K96*K90^2+K97*K89^2+K98*K88^2</f>
        <v>73.582945544799998</v>
      </c>
      <c r="L91"/>
      <c r="M91"/>
      <c r="N91"/>
      <c r="O91"/>
      <c r="P91"/>
    </row>
    <row r="92" spans="1:20" ht="51.75" thickBot="1" x14ac:dyDescent="0.25">
      <c r="A92" s="154" t="s">
        <v>149</v>
      </c>
      <c r="B92" s="149" t="s">
        <v>150</v>
      </c>
      <c r="C92" s="155">
        <f>(C93*C90^2+C94*C89^2+C95*C88^2+C77)/100*C72</f>
        <v>582.32854433279999</v>
      </c>
      <c r="D92" s="155">
        <f>(D93*D90^2+D94*D89^2+D95*D88^2+D77)/100*D72</f>
        <v>816.04503370559996</v>
      </c>
      <c r="E92" s="155">
        <f>(E93*E90^2+E94*E89^2+E95*E88^2+E77)/100*E72</f>
        <v>697.37674367999989</v>
      </c>
      <c r="F92" s="156"/>
      <c r="G92" s="154" t="s">
        <v>149</v>
      </c>
      <c r="H92" s="149" t="s">
        <v>150</v>
      </c>
      <c r="I92" s="155">
        <f>(I93*I90^2+I94*I89^2+I95*I88^2+I77)/100*I72</f>
        <v>578.70223807359991</v>
      </c>
      <c r="J92" s="155">
        <f>(J93*J90^2+J94*J89^2+J95*J88^2+J77)/100*J72</f>
        <v>858.03899893760001</v>
      </c>
      <c r="K92" s="155">
        <f>(K93*K90^2+K94*K89^2+K95*K88^2+K77)/100*K72</f>
        <v>756.79281508479994</v>
      </c>
      <c r="L92"/>
      <c r="M92"/>
      <c r="N92"/>
      <c r="O92"/>
      <c r="P92"/>
    </row>
    <row r="93" spans="1:20" x14ac:dyDescent="0.2">
      <c r="A93" s="157" t="s">
        <v>126</v>
      </c>
      <c r="B93" s="130" t="s">
        <v>151</v>
      </c>
      <c r="C93" s="131">
        <f>(C78+C79-C80)/2</f>
        <v>10.82</v>
      </c>
      <c r="D93" s="131">
        <f>(D78+D79-D80)/2</f>
        <v>10.82</v>
      </c>
      <c r="E93" s="131">
        <f>(E78+E79-E80)/2</f>
        <v>10.82</v>
      </c>
      <c r="F93" s="156"/>
      <c r="G93" s="157" t="s">
        <v>126</v>
      </c>
      <c r="H93" s="130" t="s">
        <v>151</v>
      </c>
      <c r="I93" s="131">
        <f>(I78+I79-I80)/2</f>
        <v>10.82</v>
      </c>
      <c r="J93" s="131">
        <f>(J78+J79-J80)/2</f>
        <v>10.82</v>
      </c>
      <c r="K93" s="131">
        <f>(K78+K79-K80)/2</f>
        <v>10.82</v>
      </c>
      <c r="L93"/>
      <c r="M93"/>
      <c r="N93"/>
      <c r="O93"/>
      <c r="P93"/>
    </row>
    <row r="94" spans="1:20" x14ac:dyDescent="0.2">
      <c r="A94" s="136"/>
      <c r="B94" s="133" t="s">
        <v>152</v>
      </c>
      <c r="C94" s="134">
        <f>(C79+C80-C78)/2</f>
        <v>-0.41999999999999993</v>
      </c>
      <c r="D94" s="134">
        <f>(D79+D80-D78)/2</f>
        <v>-0.41999999999999993</v>
      </c>
      <c r="E94" s="134">
        <f>(E79+E80-E78)/2</f>
        <v>-0.41999999999999993</v>
      </c>
      <c r="F94" s="156"/>
      <c r="G94" s="136"/>
      <c r="H94" s="133" t="s">
        <v>152</v>
      </c>
      <c r="I94" s="134">
        <f>(I79+I80-I78)/2</f>
        <v>-0.41999999999999993</v>
      </c>
      <c r="J94" s="134">
        <f>(J79+J80-J78)/2</f>
        <v>-0.41999999999999993</v>
      </c>
      <c r="K94" s="134">
        <f>(K79+K80-K78)/2</f>
        <v>-0.41999999999999993</v>
      </c>
      <c r="L94"/>
      <c r="M94"/>
      <c r="N94"/>
      <c r="O94"/>
      <c r="P94"/>
    </row>
    <row r="95" spans="1:20" ht="13.5" thickBot="1" x14ac:dyDescent="0.25">
      <c r="A95" s="158"/>
      <c r="B95" s="149" t="s">
        <v>153</v>
      </c>
      <c r="C95" s="159">
        <f>(C78+C80-C79)/2</f>
        <v>7.38</v>
      </c>
      <c r="D95" s="159">
        <f>(D78+D80-D79)/2</f>
        <v>7.38</v>
      </c>
      <c r="E95" s="159">
        <f>(E78+E80-E79)/2</f>
        <v>7.38</v>
      </c>
      <c r="F95" s="156"/>
      <c r="G95" s="158"/>
      <c r="H95" s="149" t="s">
        <v>153</v>
      </c>
      <c r="I95" s="159">
        <f>(I78+I80-I79)/2</f>
        <v>7.38</v>
      </c>
      <c r="J95" s="159">
        <f>(J78+J80-J79)/2</f>
        <v>7.38</v>
      </c>
      <c r="K95" s="159">
        <f>(K78+K80-K79)/2</f>
        <v>7.38</v>
      </c>
      <c r="L95"/>
      <c r="M95"/>
      <c r="N95"/>
      <c r="O95"/>
      <c r="P95"/>
    </row>
    <row r="96" spans="1:20" x14ac:dyDescent="0.2">
      <c r="A96" s="157" t="s">
        <v>118</v>
      </c>
      <c r="B96" s="130" t="s">
        <v>154</v>
      </c>
      <c r="C96" s="131">
        <f>(C74+C75-C76)/2</f>
        <v>130</v>
      </c>
      <c r="D96" s="131">
        <f>(D74+D75-D76)/2</f>
        <v>130</v>
      </c>
      <c r="E96" s="131">
        <f>(E74+E75-E76)/2</f>
        <v>130</v>
      </c>
      <c r="F96" s="156"/>
      <c r="G96" s="157" t="s">
        <v>118</v>
      </c>
      <c r="H96" s="130" t="s">
        <v>154</v>
      </c>
      <c r="I96" s="131">
        <f>(I74+I75-I76)/2</f>
        <v>140.5</v>
      </c>
      <c r="J96" s="131">
        <f>(J74+J75-J76)/2</f>
        <v>140.5</v>
      </c>
      <c r="K96" s="131">
        <f>(K74+K75-K76)/2</f>
        <v>140.5</v>
      </c>
      <c r="L96"/>
      <c r="M96"/>
      <c r="N96"/>
      <c r="O96"/>
      <c r="P96"/>
    </row>
    <row r="97" spans="1:16" x14ac:dyDescent="0.2">
      <c r="A97" s="136"/>
      <c r="B97" s="133" t="s">
        <v>155</v>
      </c>
      <c r="C97" s="134">
        <f>(C75+C76-C74)/2</f>
        <v>51</v>
      </c>
      <c r="D97" s="134">
        <f>(D75+D76-D74)/2</f>
        <v>51</v>
      </c>
      <c r="E97" s="134">
        <f>(E75+E76-E74)/2</f>
        <v>51</v>
      </c>
      <c r="F97" s="156"/>
      <c r="G97" s="136"/>
      <c r="H97" s="133" t="s">
        <v>155</v>
      </c>
      <c r="I97" s="134">
        <f>(I75+I76-I74)/2</f>
        <v>50.5</v>
      </c>
      <c r="J97" s="134">
        <f>(J75+J76-J74)/2</f>
        <v>50.5</v>
      </c>
      <c r="K97" s="134">
        <f>(K75+K76-K74)/2</f>
        <v>50.5</v>
      </c>
      <c r="L97"/>
      <c r="M97"/>
      <c r="N97"/>
      <c r="O97"/>
      <c r="P97"/>
    </row>
    <row r="98" spans="1:16" ht="13.5" thickBot="1" x14ac:dyDescent="0.25">
      <c r="A98" s="158"/>
      <c r="B98" s="149" t="s">
        <v>156</v>
      </c>
      <c r="C98" s="159">
        <f>(C74+C76-C75)/2</f>
        <v>79</v>
      </c>
      <c r="D98" s="159">
        <f>(D74+D76-D75)/2</f>
        <v>79</v>
      </c>
      <c r="E98" s="159">
        <f>(E74+E76-E75)/2</f>
        <v>79</v>
      </c>
      <c r="F98" s="156"/>
      <c r="G98" s="158"/>
      <c r="H98" s="149" t="s">
        <v>156</v>
      </c>
      <c r="I98" s="159">
        <f>(I74+I76-I75)/2</f>
        <v>83.5</v>
      </c>
      <c r="J98" s="159">
        <f>(J74+J76-J75)/2</f>
        <v>83.5</v>
      </c>
      <c r="K98" s="159">
        <f>(K74+K76-K75)/2</f>
        <v>83.5</v>
      </c>
      <c r="L98"/>
      <c r="M98"/>
      <c r="N98"/>
      <c r="O98"/>
      <c r="P98"/>
    </row>
  </sheetData>
  <mergeCells count="18">
    <mergeCell ref="A93:A95"/>
    <mergeCell ref="G93:G95"/>
    <mergeCell ref="A96:A98"/>
    <mergeCell ref="G96:G98"/>
    <mergeCell ref="A78:A80"/>
    <mergeCell ref="G78:G80"/>
    <mergeCell ref="M79:P79"/>
    <mergeCell ref="A81:A87"/>
    <mergeCell ref="G81:G87"/>
    <mergeCell ref="A88:A90"/>
    <mergeCell ref="G88:G90"/>
    <mergeCell ref="A69:I69"/>
    <mergeCell ref="A70:E70"/>
    <mergeCell ref="G70:K70"/>
    <mergeCell ref="A71:B71"/>
    <mergeCell ref="G71:H71"/>
    <mergeCell ref="A74:A76"/>
    <mergeCell ref="G74:G76"/>
  </mergeCells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0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110 кВ Шексна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1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2018-07-02T07:05:58Z</dcterms:modified>
</cp:coreProperties>
</file>